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anionline-my.sharepoint.com/personal/jburgosr_ani_gov_co/Documents/Documentos/ANI/GERENCIA FINANCIERA/2026/CONTRALORIA/"/>
    </mc:Choice>
  </mc:AlternateContent>
  <xr:revisionPtr revIDLastSave="0" documentId="8_{D6449CEC-BB7D-4563-9C68-9EF89BC26FA9}" xr6:coauthVersionLast="47" xr6:coauthVersionMax="47" xr10:uidLastSave="{00000000-0000-0000-0000-000000000000}"/>
  <bookViews>
    <workbookView xWindow="-120" yWindow="-120" windowWidth="20730" windowHeight="11040" xr2:uid="{597DB014-2D2C-4F0E-A76A-C0A13707125D}"/>
  </bookViews>
  <sheets>
    <sheet name="CONTRATACIÓN VIGENTE 2024" sheetId="2" r:id="rId1"/>
  </sheets>
  <definedNames>
    <definedName name="_xlnm._FilterDatabase" localSheetId="0" hidden="1">'CONTRATACIÓN VIGENTE 2024'!$A$1:$F$118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8" i="2" l="1"/>
  <c r="F60" i="2"/>
  <c r="F48" i="2"/>
  <c r="F43" i="2"/>
  <c r="F38" i="2"/>
  <c r="F29" i="2"/>
  <c r="F24" i="2"/>
  <c r="F2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Aura Cardona Alvarez</author>
  </authors>
  <commentList>
    <comment ref="F13" authorId="0" shapeId="0" xr:uid="{25EECCB8-A320-7244-971F-B302E20E93E0}">
      <text>
        <r>
          <rPr>
            <b/>
            <sz val="10"/>
            <color rgb="FF000000"/>
            <rFont val="Tahoma"/>
            <family val="2"/>
          </rPr>
          <t>Aura Cardona Alvarez:</t>
        </r>
        <r>
          <rPr>
            <sz val="10"/>
            <color rgb="FF000000"/>
            <rFont val="Tahoma"/>
            <family val="2"/>
          </rPr>
          <t xml:space="preserve">
</t>
        </r>
        <r>
          <rPr>
            <sz val="10"/>
            <color rgb="FF000000"/>
            <rFont val="Aptos Narrow"/>
            <family val="2"/>
            <scheme val="minor"/>
          </rPr>
          <t>Valor establecido en valor presente</t>
        </r>
        <r>
          <rPr>
            <sz val="10"/>
            <color rgb="FF000000"/>
            <rFont val="Aptos Narrow"/>
            <family val="2"/>
            <scheme val="minor"/>
          </rPr>
          <t xml:space="preserve">
</t>
        </r>
      </text>
    </comment>
    <comment ref="F53" authorId="0" shapeId="0" xr:uid="{76D50C13-A571-6048-B955-D12E8BD50FA9}">
      <text>
        <r>
          <rPr>
            <b/>
            <sz val="10"/>
            <color rgb="FF000000"/>
            <rFont val="Tahoma"/>
            <family val="2"/>
          </rPr>
          <t>Aura Cardona Alvarez:</t>
        </r>
        <r>
          <rPr>
            <sz val="10"/>
            <color rgb="FF000000"/>
            <rFont val="Tahoma"/>
            <family val="2"/>
          </rPr>
          <t xml:space="preserve">
</t>
        </r>
        <r>
          <rPr>
            <sz val="10"/>
            <color rgb="FF000000"/>
            <rFont val="Aptos Narrow"/>
            <family val="2"/>
            <scheme val="minor"/>
          </rPr>
          <t>El contrato establece valor presente</t>
        </r>
        <r>
          <rPr>
            <sz val="10"/>
            <color rgb="FF000000"/>
            <rFont val="Aptos Narrow"/>
            <family val="2"/>
            <scheme val="minor"/>
          </rPr>
          <t xml:space="preserve">
</t>
        </r>
      </text>
    </comment>
    <comment ref="F58" authorId="0" shapeId="0" xr:uid="{5595586A-2FC6-F04F-8E71-86BF039BE1BA}">
      <text>
        <r>
          <rPr>
            <sz val="18"/>
            <color rgb="FF000000"/>
            <rFont val="Aptos Narrow"/>
            <family val="2"/>
            <scheme val="minor"/>
          </rPr>
          <t>El contrato establece valor presente</t>
        </r>
        <r>
          <rPr>
            <sz val="10"/>
            <color rgb="FF000000"/>
            <rFont val="Aptos Narrow"/>
            <family val="2"/>
            <scheme val="minor"/>
          </rPr>
          <t xml:space="preserve">
</t>
        </r>
      </text>
    </comment>
  </commentList>
</comments>
</file>

<file path=xl/sharedStrings.xml><?xml version="1.0" encoding="utf-8"?>
<sst xmlns="http://schemas.openxmlformats.org/spreadsheetml/2006/main" count="381" uniqueCount="250">
  <si>
    <t>MODO</t>
  </si>
  <si>
    <t>No CONTRATO DE CONCESIÓN</t>
  </si>
  <si>
    <t>OBJETO</t>
  </si>
  <si>
    <t>PROYECTO</t>
  </si>
  <si>
    <t>CONCESIÓN</t>
  </si>
  <si>
    <t>AEROPORTUARIO</t>
  </si>
  <si>
    <t>6000169OK de 2006</t>
  </si>
  <si>
    <t>Administración, Modernización y Expansión, Operación, Explotación Comercial y Mantenimiento del Área Concesionada del Aeropuerto El Dorado de la ciudad de Bogotá D.C.</t>
  </si>
  <si>
    <t>El Dorado</t>
  </si>
  <si>
    <t>OPAIN</t>
  </si>
  <si>
    <t>3,62  billones (pesos 2024)</t>
  </si>
  <si>
    <t>APP 001 de 2023</t>
  </si>
  <si>
    <t xml:space="preserve">El objeto del Contrato es la entrega a título de Concesión por parte de la ANI en calidad de Concedente y a favor del Concesionario para que de conformidad con lo previsto en este Contrato el Concesionario realice la financiación, construcción, Operación, Mantenimiento y Reversión tanto del Lado Aire como del Lado Tierra del Aeropuerto, según lo señalado en la Parte General, la presente Parte Especial y los demás Apéndices del Contrato. El Concesionario, por su cuenta y riesgo, ejecutará el Contrato y a cambio recibirá la Retribución -o Compensación Especial, cuando sea aplicable, - en los términos descritos en el Contrato y sus Apéndices. </t>
  </si>
  <si>
    <t>Rafael Nuñez de Cartagena</t>
  </si>
  <si>
    <t>OINAC</t>
  </si>
  <si>
    <t>$ 922.567.757.810 - ($Dic 2020)</t>
  </si>
  <si>
    <t>058-CON-2000</t>
  </si>
  <si>
    <t>Modernización del terminal de pasajeros existente, ampliación del terminal internacional y construcción de las obras requeridas para la certificación del Aeropuerto.</t>
  </si>
  <si>
    <t>Alfonso Bonilla Aragón de Palmira</t>
  </si>
  <si>
    <t>AEROCALI S.A.</t>
  </si>
  <si>
    <t>Cuantía Indeterminada</t>
  </si>
  <si>
    <t>8000011-OK-2008</t>
  </si>
  <si>
    <t>Administración, Operación, Explotación Comercial, Adecuación, Modernización Y Mantenimiento De Los Aeropuertos Olaya Herrera (Medellín), José María Cordova (Rionegro), El Caraño (Quibdó), Los Garzones (Montería), Antonio Roldán Betancourt (Carepa) Y Las Brujas (Corozal)</t>
  </si>
  <si>
    <t>Red de Aeropuertos de Centronorte</t>
  </si>
  <si>
    <t>AIRPLAN S.A</t>
  </si>
  <si>
    <t>10000078-O.K. de 2010</t>
  </si>
  <si>
    <t>La Administración, Operación, Explotación Comercial, Mantenimiento y Modernización del Área Concesionada de los Aeropuertos Camilo Daza de Cúcuta, Palonegro de Bucaramanga, Yariguíes de Barrancabermeja, Alfonso López Pumarejo de Valledupar, Simón Bolívar de Santa Marta y Almirante Padilla de Riohacha.</t>
  </si>
  <si>
    <t>Red de Aeropuertos Nororiente</t>
  </si>
  <si>
    <t>AEROPUERTOS de ORIENTE S.A.S.</t>
  </si>
  <si>
    <t>$ 242.525  millones (Constantes Dic 2024)</t>
  </si>
  <si>
    <t>APP 003 de 2015</t>
  </si>
  <si>
    <t>Administración, Operación, Mantenimiento, Explotación Comercial, Adecuación, Modernización y Reversión del Lado Aire y del Lado Tierra del Aeropuerto Ernesto Cortíssoz que sirve a la ciudad de Barranquilla</t>
  </si>
  <si>
    <t>Aeropuerto Internacional Ernesto Cortissoz de Barranquilla</t>
  </si>
  <si>
    <t>Concesionario Grupo Aeroportuario del Caribe S.A.S​</t>
  </si>
  <si>
    <t>$610.000 millones precios constantes de diciembre 2013</t>
  </si>
  <si>
    <t>FÉRREO</t>
  </si>
  <si>
    <t>O-ATLA-00-99 de 1999</t>
  </si>
  <si>
    <t>Otorgar en concesión para su construcción, rehabilitación - reconstrucción, conservación, operación y explotación, la infraestructura de transporte férreo de la red del Atlántico, para la prestación del servicio de transporte ferroviario de carga, infraestructura que está conformada por los tramos: Chiriguaná (PK 724) - Ciénaga (PK 934) - Santa Marta (PK969),  incluyendo los bienes inmuebles, los bienes muebles y el material rodante consignados en los Anexos del pliego de condiciones que dio origen al presente. La presente concesión de infraestructura conlleva también la concesión de las obras de conservación respecto a los tramos mencionados, en los términos previstos en el ariculo 30 de la ley 105  de 1993.</t>
  </si>
  <si>
    <t>RED FÉRREA DEL ATLÁNTICO</t>
  </si>
  <si>
    <t>Ferrocarriles del Norte de Colombia S.A. - FENOCO S.A.</t>
  </si>
  <si>
    <t>El valor del contrato es indeterminado según cláusula 149 del Contrato de Concesión</t>
  </si>
  <si>
    <t>PORTUARIO</t>
  </si>
  <si>
    <t xml:space="preserve">001-1992
</t>
  </si>
  <si>
    <t>En virtud del Contrato de concesión y sus modificaciones, se permite al CONCESIONARIO ocupar y utilizar en forma temporal y exclusiva las playas, los terrenos de bajamar y zonas marinas accesorias a aquellas o éstos, para la construcción y operación de un puerto de servicio público, habilitado para el comercio exterior y para prestar servicio de carga general y contenedores, conforme lo establece la Cláusula Primera del Contrato.</t>
  </si>
  <si>
    <t>Compañía Puertos Asociados S. A. – COMPAS Cartagena S. A.</t>
  </si>
  <si>
    <t>USD 3,294,657.15</t>
  </si>
  <si>
    <t>007-1993</t>
  </si>
  <si>
    <t>En virtud del Contrato de concesión y sus modificaciones, se permite al CONCESIONARIO la ocupación en forma temporal y exclusiva de una zona de playas, de bajamar y aguas marítimas accesorias junto con las construcciones e inmuebles por destinación que allí se encuentra, para la construcción, operación y el desarrollo de actividades portuarias de servicio privado, conforme lo establece la Cláusula Primera del Contrato.  </t>
  </si>
  <si>
    <t>Sociedad Portuaria Regional de Cartagena S. A.</t>
  </si>
  <si>
    <t>004-2010</t>
  </si>
  <si>
    <t>Objeto y clase de servicio: En virtud del Contrato de concesión, se permite al CONCESIONARIO la ocupación en forma temporal y exclusiva de una zona de playas, de bajamar y aguas marítimas accesorias junto con las construcciones e inmuebles por destinación que allí se encuentra, para la construcción, operación y el desarrollo de actividades portuarias de servicio público, conforme lo establece la Cláusula Primera del Contrato.  </t>
  </si>
  <si>
    <t>Sociedad Portuaria Regional de Cartagena - Portuaria Cartagena S. A. (Muelle No. 9)</t>
  </si>
  <si>
    <t>USD 1,203,652</t>
  </si>
  <si>
    <t>003-2008</t>
  </si>
  <si>
    <t xml:space="preserve"> En virtud del Contrato de concesión, se permite al CONCESIONARIO la ocupación en forma temporal y exclusiva de una zona de playas, de bajamar y aguas marítimas accesorias junto con las construcciones e inmuebles por destinación que allí se encuentra, para la construcción, operación y el desarrollo de actividades portuarias de servicio público, conforme lo establece la Cláusula Primera del Contrato.</t>
  </si>
  <si>
    <t>Terminal de Contenedores de Cartagena S. A. - Contecar S. A.</t>
  </si>
  <si>
    <t>USD 15,854,066</t>
  </si>
  <si>
    <t>001-2012</t>
  </si>
  <si>
    <t xml:space="preserve">Se otorga a LA SOCIEDAD CONCESIONARIA, la ocupación y utilización en forma temporal y exclusiva el área de uso público descrita en la Cláusula Segunda del contrato, a cambio de la contraprestación económica de que trata la Cláusula Octava a favor de la Nación -Instituto Nacional de Vías INVIAS- y el municipio de Cartagena de Indias, o a favor y en las condiciones que determine la ley. 1.2 El objeto del presente contrato es entonces, la entrega a LA SOCIEDAD CONCESIONARIA del uso y explotación de una zona de uso público perteneciente a la Nación por el tiempo de ejecución estipulado y para que sea destinada al servicio establecido en la solicitud a cambio de la contraprestación establecida en la Cláusula Octava de este contrato. </t>
  </si>
  <si>
    <t>Transpetrol Ltda.</t>
  </si>
  <si>
    <t>001-2006</t>
  </si>
  <si>
    <t xml:space="preserve">En virtud del Contrato de concesión y sus modificaciones, se permite al CONCESIONARIO una concesión portuaria para ocupar y utilizar en forma temporal y exclusiva la zona de uso público e infraestructura que se describe a continuación y la cual está conformada por una línea de playa, terrenos de bajamar y zonas accesorias a aquellas o estos, para que opere, mantenga y/o construya la infraestructura de un muelle de uso público, para el cargue y descargue de mercancías en rutas de cabotaje, a cambio de la contraprestación establecida en la Cláusula Octava de este contrato. </t>
  </si>
  <si>
    <t>Sociedad Portuaria Transmarsyp S. A.</t>
  </si>
  <si>
    <t>USD 149,824.34</t>
  </si>
  <si>
    <t xml:space="preserve">025-2003
</t>
  </si>
  <si>
    <t>En virtud del Contrato de concesión y sus modificaciones, a) se otorga a EL CONCESIONARIO, el derecho a ocupar y utilizar en forma temporal y exclusiva las playas, los terrenos de bajamar y zonas accesorias a aquellas o estos, descritos en la cláusula segunda del contrato, a cambio de la contraprestación económica de que trata la cláusula décima primera del contrato, a favor de la Nación y del municipio de Cartagena, donde operará el terminal. El terminal será de servicio privado, previamente habilitado para el comercio exterior por la autoridad competente, para el manejo de carga de propiedad de la Sociedad CHEVRON TEXACO, en su condición de Sociedad controlante de la Sociedad Portuaria de la Zona Atlántica S.A. b) Se otorga a EL CONCESIONARIO, el derecho a utilizar temporalmente la línea de costa y zonas marinas accesorias en donde se localiza el muelle de servicio privado y demás bienes, alinderados en la cláusula segunda y los relacionados en la cláusula quinta del contrato, a cambio de la contraprestación de que trata la cláusula décima primera del mismo, a favor de la Nación exclusivamente. Por su parte, EL CONCESIONARIO explotará el negocio portuario en el área entregada en concesión, de conformidad con la Ley, conforme lo establece la Cláusula Primera del Contrato</t>
  </si>
  <si>
    <t>Nueva Sociedad Portuaria Zona Atlántica S. A. (Cartagena)</t>
  </si>
  <si>
    <t>USD 564,962.05</t>
  </si>
  <si>
    <t>001-2017</t>
  </si>
  <si>
    <t>Otorgamiento al CONCESIONARIO por parte del CONDECENTE, una concesión para autorizar la ocupación en forma temporal y exclusiva de los bienes de uso públicos descritos en la CLÁUSULA 2. BIENES CONCESIONADOS para la importación de hidrocarburos con el fin de abastecer la planta de lubricantes de ExxonMobil de Colombia S.A. de servicio privado a cambio de una contraprestación económica a favor del CONCEDENTE, en los términos descritos en la CLÁUSULA 13 – VALOR DEL CONTRATO Y DE LA CONTRAPRESTACIÓN de este Contrato.</t>
  </si>
  <si>
    <t>Puertos del Caribe Sociedad Portuaria S. A.</t>
  </si>
  <si>
    <t>USD 1,893,909.75</t>
  </si>
  <si>
    <t>006-2010</t>
  </si>
  <si>
    <t>EL INCO en virtud del presente contrato de Concesión Portuaria, permite al CONCESIONARIO, la ocupación y utilización en forma temporal y exclusiva de las playas, los terrenos de bajamar y zonas accesorias a aquellas o estas descritas por sus límites y características en el artículo segundo de la Resolución No 462 del 3 de septiembre de 2009 y en la cláusula Segunda de este Contrato.</t>
  </si>
  <si>
    <t>Sociedad Portuaria Central Cartagena S. A.</t>
  </si>
  <si>
    <t>088-2004</t>
  </si>
  <si>
    <t>La AGENCIA NACIONAL DE INFRAESTRUCTURA, en virtud del presente contrato, otorga formalmente una concesión portuaria a la sociedad portuaria PUERTO DE MAMONAL S.A., para ocupar y utilizar en forma temporal y exclusiva /os bienes pertenecientes a la Nación determinados en la Cláusula Segunda del presente contrato, ubicados en el distrito de Cartagena de Indias, departamento de Bolívar, destinados a la construcción, mantenimiento, administración y operación de un puerto de servicio público para comercio interior y exterior, destinado al manejo carbones, coques, petcoques, gráneles sólidos, minerales, clinker, abonos y alimentos entre otros, gráneles líquidos, carga general, carga suelta, combustibles-hidrocarburos y contenedores, por el tiempo estipulado, a cambio de la contraprestación establecido en la Cláusula Séptima de éste</t>
  </si>
  <si>
    <t xml:space="preserve">Sociedad Portuaria Puerto de Mamonal S. A. </t>
  </si>
  <si>
    <t>003-2011</t>
  </si>
  <si>
    <t>“Entregar en concesión, para ocupar y utilizar en forma temporal y exclusiva la zona de uso público ubicada en el sector de Mamonal en la margen occidental de la carretera que de Cartagena conduce a Pasacaballos, en el kilómetro 11, Distrito de Cartagena, Departamento de Bolívar, en los términos y condiciones pactados en el presente contrato.”</t>
  </si>
  <si>
    <t>Sociedad Portuaria Dexton S. A.</t>
  </si>
  <si>
    <t xml:space="preserve">020-1997
</t>
  </si>
  <si>
    <t xml:space="preserve">En virtud del Contrato de concesión y sus modificaciones, se otorga una concesión portuaria para la ocupación y utilización de las playas, los terrenos de bajamar y las zonas accesorias a aquellas que forman parte de los lotes de propiedad de ABOCOL, que están localizados en la zona industrial de Mamonal sobre la Bahía de Cartagena en el lugar denominado Ensenada de Buenavista con el propósito de ampliar las instalaciones actuales y continuar con el funcionamiento del puerto, prestando servicio al público en general para la movilización de graneles líquidos, sólidos, contenedores y carga general, utilizando en forma temporal y exclusiva un frente de playa de 211 metros lineales y una zona accesoria especificada en el contrato, conforme lo establece la Cláusula Primera del Contrato. </t>
  </si>
  <si>
    <t>Puerto Buenavista S. A.</t>
  </si>
  <si>
    <t>001-2015</t>
  </si>
  <si>
    <t xml:space="preserve">Otorgamiento al Concesionario por parte del Concedente, de una Concesión para que ocupe en forma temporal y exclusiva los bienes de uso público descritos en la Clausula 2 Bienes Concesionados para la construcción, operación y mantenimiento de un terminal portuario para realizar la actividad portuaria de regasificación y para la importación, exportación y cabotaje de gas natural licuado (GNL), a cambio de una contraprestación económica a favor del Concedente, en los términos descritos en la Clausula 14 Valor del Contrato y de la Contraprestación de éste contrato, conforme lo establece la Cláusula Primera del Contrato.  </t>
  </si>
  <si>
    <t>Sociedad Portuaria El Cayao S.A. E.S.P.</t>
  </si>
  <si>
    <t>003-2005</t>
  </si>
  <si>
    <t>EL INCO en virtud del presente contrato, otorga formalmente una concesión portuaria al CONCESIONARIO, para ocupar y utilizar temporalmente y exclusiva los bienes pertenecientes a la Nación determinados en la cláusula segunda del presente contrato, ubicados en el Distrito de Cartagena, Departamento de Bolívar, destinados a la prestación del servicio de cargue y descargue (bombeo) y almacenamiento de productos químicos líquidos a granel, por el tiempo de ejecución estipulado, a cambio de la contraprestación establecida en la Cláusula Octava de éste contrato.</t>
  </si>
  <si>
    <t xml:space="preserve">Vopak Colombia S. A. </t>
  </si>
  <si>
    <t>021-1997</t>
  </si>
  <si>
    <t>El CONCEDENTE en virtud del presente contrato otorga al CONCESIONARIO CESIONARIO una concesión portuaria cuyos terrenos están localizados en un sector de playa en la Bahía de Cartagena, Departamento del Bolívar, kilómetro catorce (14) de la zona industrial de Mamonal. En desarrollo de la concesión portuaria se otorga al CONCESIONARIO CESIONARIO el derecho a: (a) ocupar y utilizar en forma temporal y exclusiva una línea de playa y zona de bajamar, (b) operar sus instalaciones en un puerto de servicio público, para el recibo y despacho de productos químicos y a granel.</t>
  </si>
  <si>
    <t>Oiltanking Colombia S. A.</t>
  </si>
  <si>
    <t>Res. 20243030006745</t>
  </si>
  <si>
    <t>Otorgar una concesión portuaria al concesionario, para la ocupación y utilización en forma temporal y exclusiva de la zona de uso público conformada por las playas, los terrenos de bajarmar, zonas accesorias a aquellas o estos, terrenos adyacentes y las Construcciones portuarias allí ubicadas.</t>
  </si>
  <si>
    <t xml:space="preserve">Sociedad Portuaria del Dique S. A. </t>
  </si>
  <si>
    <t>001-2007</t>
  </si>
  <si>
    <t>Otorgar al CONCESIONARIO, una concesión portuaria para utilizar en forma temporal y exclusiva el muelle especializado en el manejo de graneles limpios, las playas, los terrenos de bajamar y las zonas accesorias a aquellas o éstos. Las facilidades portuarias que se entregan en concesión, son las desarrolladas por BAVARIA S.A. en virtud de la concesión portuaria otorgada por la DIMAR, según resolución No. 515 de mayo 27 de 1986, ubicada en la zona industrial de Mamonal de la cuidad de Cartagena, Departamento de Bolívar, a cambio de la contraprestacíón establecida en la Cláusula Séptima de éste contrato</t>
  </si>
  <si>
    <t>Sociedad Portuaria Bavaria S. A.</t>
  </si>
  <si>
    <t>002-2011</t>
  </si>
  <si>
    <t>EL INCO en virtud del presente contrato de concesión portuaria, autoriza a EL CONCESIONARIO, la ocupación y utilización en forma temporal y exclusiva de la zona de uso público conformada por una línea de playa, terrenos de bajamar y zonas accesorias a aquellas o a éstos, para la construcción, administración y operación de un terminal multipropósito de servicio público ubicado en la Bahía de Cartagena en el sitio denominado “La Pulga” entre la desembocadura del Canal del Dique y Bahía Honda, corregimiento de Santa Ana, del Distrito Turístico y Cultural de Cartagena de Indias, departamento de Bolívar, en los términos y condiciones establecidas en la Resolución 473 de 2010 y en el presente contrato.</t>
  </si>
  <si>
    <t>Sociedad Portuaria Puerto Bahía S. A.</t>
  </si>
  <si>
    <t>002-2014</t>
  </si>
  <si>
    <t>El objeto del presente contrato es el otorgamiento al CONCESIONARIO por parte del Concedente, de una concesión para autorizar la ocupación en forma temporal y exclusiva de los bienes de uso público descritos en la CLAUSULA 2 BIENES CONCESIONADOS para la construcción, operación, mantenimiento y administración de un terminal marítimo de uso público a cambio de una constraprestación económica a favor del CONCEDENTE, en los términos descritos en la CLAUSULA 13 - VALOR DEL CONTRATO Y DE LA CONTRAPRESTACIÓN de este Contrato.</t>
  </si>
  <si>
    <t>Sociedad Atunamar Limitada</t>
  </si>
  <si>
    <t>USD 401,002.22</t>
  </si>
  <si>
    <t>003-2010</t>
  </si>
  <si>
    <t xml:space="preserve">En virtud del presente contrato de concesión portuaria, se permite al CONCESIONARIO, la ocupación en forma temporal y exclusiva de una zona de playas, bajamar y aguas marítimas accesorias junto con las construcciones e inmuebles por destinación que allí se encuentran, para la construcción, operación y el desarrollo de actividades portuarias de servicio privado, conforme lo establece la Cláusula Primera del Contrato. </t>
  </si>
  <si>
    <t xml:space="preserve">Sociedad Portuaria Zona Franca Argos  S. A. S. </t>
  </si>
  <si>
    <t>USD 3,851,957</t>
  </si>
  <si>
    <t>001-2014</t>
  </si>
  <si>
    <t xml:space="preserve">El objeto del presente contrato es el otorgamiento por parte del concedente al concesionario, de una concesión para que ocupe en forma temporal y exclusiva los bienes de uso público descritos en la clausula 2 para la construcción y operación de un terminal de portuario, a cambio de una contraprestación económica a favor del CONCEDENTE, en los términos descritos en la clausula 13 del contrato </t>
  </si>
  <si>
    <t>Sociedad Terminal de IFO'S S. A.</t>
  </si>
  <si>
    <t>001-2016</t>
  </si>
  <si>
    <t xml:space="preserve">Otorgar por parte del concedente al concesionario, de una concesión para autorizar la coupación en forma temporal y exclusiva los bienes de uso público descritos en la clausula 2 para la construcción, operación,  mantenimiento y administración de un terminal maritimo de uso público, a cambio de una contraprestación económica a favor del CONCEDENTE, en los términos descritos en la clausula 13 del contrato </t>
  </si>
  <si>
    <t xml:space="preserve">Sociedad Portuaria Bullpesa S.A. </t>
  </si>
  <si>
    <t>USD 1,193,458.59</t>
  </si>
  <si>
    <t xml:space="preserve">005-2007
</t>
  </si>
  <si>
    <t>Otorgar al CONCESIONARIO, una concesión portuaria para ocupar en forma temporal y exclusiva la zona de uso público que incluye el sector de playa, terrenos de bajamar y las zonas accesorias a aquellas o estos, que se encuentren ubicados al oriente del terminal Marítimo de Buenaventura, entre los esteros de El Piñal , El Aguacate y brazo angosto del municipio de Buenaventura - Valle del Cauca, por el Término de 30 años, a cambio de la contraprestación establecida en la Clausula Octava de este contrato, para que construya, opere y mantenga la infraestructura de un Terminal de servicio público, destinado a la prestación de servicios portuarios de manejo y almacenamiento de carga general, graneles sólidos, carga en contenedores, carbón térmico y coque, graneles líquidos como lubricantes y combustibles, ubicado en jurisdicción de la ciudad de Buenaventura - Valle del Cauca.</t>
  </si>
  <si>
    <t xml:space="preserve">Sociedad Portuaria Terminal de Contenedores S. A. – T.C. BUEN S. A. </t>
  </si>
  <si>
    <t>Res 004-1994</t>
  </si>
  <si>
    <t>Por la cual la ARMADA NACIONAL - FONDO ROTATORIO DE LA ARMADA NACIONAL titular de una autorización obtenida con anterioridad a la vigencia e la Ley 01 de 1991, se acoge al régimen y mecanismos de pagos previstos en dicha Ley</t>
  </si>
  <si>
    <t>Agencia Logística de las Fuerzas Militares - Muelle 13</t>
  </si>
  <si>
    <t>018-1997</t>
  </si>
  <si>
    <t>Otorgar a el CONCESCIONARIO una concesión portuaria para la ocupación en forma temporal y exclusiva de un lote de terreno ubicado en la zona de bajamar considerada como zona de uso público, denominada EL VACIO. Dicho terreno no tiene acceso directo o salida al océano pacifico, esta localizado en jurisdicción del Municipio de Buenaventura, en el departamento del Valle del Cauca, su principal objetivo social es la administración, explotación y usufructo del terreno objeto de la solicitud de la concesión portuaria, destinado a la prestación de servicios relacionados con la actividad portuaria.</t>
  </si>
  <si>
    <t xml:space="preserve">Grupo Portuario S. A. (El Vacío) </t>
  </si>
  <si>
    <t>002-2005</t>
  </si>
  <si>
    <t>Otorgar formalmente una concesión portuaria al CONCESIONARIO, para ocupar y utilizar en forma temporal y exclusiva   los bienes pertenecientes  a la Nación determinados en la clausula segunda del presente contrato, ubicados en el sector del Terminal Marítimo de Buenaventura, localizados en jurisdicción  del Municipio de Buenaventura, Departamento del Valle del Cauca, para la construcción y operación de un muelle de servicio público para el manejo de carga general, contenedorizada y graneles secos, a cambio de la contraprestación establecida en la Clausula Séptima de este contrato.</t>
  </si>
  <si>
    <t>Grupo Portuario S.A. (50 mts.)</t>
  </si>
  <si>
    <t>001-2008</t>
  </si>
  <si>
    <t>Otorgar formalmente una concesión portuaria al CONCESIONARIO, para la ocupación en forma temporal y exclusiva de una zona de uso público y su infraestructura EXISTENTE (Lotes A1-A2) ubicada en el Municipio de Buenaventura, en el Departamento del Valle del Cauca, destinado a la prestación de servicios portuarios, por el termino de veinte (20) años a cambio de la contraprestación establecida en la Clausula Octava de este contrato.</t>
  </si>
  <si>
    <t>Grupo Portuario S.A. Lotes A1-A2</t>
  </si>
  <si>
    <t xml:space="preserve">024-1999
</t>
  </si>
  <si>
    <t>Otorgar al concesionario una concesión portuaria para ocupar y utilizar en forma temporal y exclusiva las playas, los terrenos de bajamar, y las zonas accesorias a aquellos y éstos, cuyos linderos se describen en la cláusula segunda del presente contrato, necesarios para la operación y construcción de un puerto particular y de servicio público para movilizar graneles carga al grio ordinario de su actividad, tales como materias primas, yeso, cemento al granel en las modalidades de importación, exportación y cabotaje utilizando una línea de playa de 289.90 metros líneales ubicados en el municipio de buenaventura, Departamento del Valle del Cauca a cambio de que EL CONCESIONARIO pague a La Nación, a través de LA SUPERINTENDENCIA, y al Municipio de Buenaventura. la contraprestación económica de que trata la Cláusula Décima Tercera de este Contrato.</t>
  </si>
  <si>
    <t>Compañía de Puertos Asociados S. A. – COMPAS S. A. Buenaventura</t>
  </si>
  <si>
    <t>USD 14,238,097.30</t>
  </si>
  <si>
    <t>009-1994</t>
  </si>
  <si>
    <t>En virtud del Contrato de concesión y sus modificaciones, se permite al CONCESIONARIO la ocupación en forma temporal y exclusiva de una zona de playas, de bajamar y aguas marítimas accesorias junto con las construcciones e inmuebles por destinación que allí se encuentra, para la construcción, operación y el desarrollo de actividades portuarias de servicio publico, conforme lo establece la Cláusula Primera del Contrato.</t>
  </si>
  <si>
    <t>Sociedad Portuaria Regional de Buenaventura S. A.</t>
  </si>
  <si>
    <t>Inderminado</t>
  </si>
  <si>
    <t>001 de 2021</t>
  </si>
  <si>
    <t>El objeto del presente Contrato es el otorgamiento de una concesión portuaria, para que de conformidad con lo previsto en la Ley 1ª de 1991, el Concesionario ocupe de manera temporal y exclusiva, los bienes de uso público descritos en la Sección 6.1 para la construcción, operación, mantenimiento y administración de un terminal marítimo de uso público; a cambio de una contraprestación económica a favor del Concedente, en los términos descritos en la Sección 4.1 de este Contrato.</t>
  </si>
  <si>
    <t xml:space="preserve">Sociedad Portuaria Energética Multipropósito y Contenedores Puerto Solo Buenaventura S.A. </t>
  </si>
  <si>
    <t>010-2007</t>
  </si>
  <si>
    <t>Otorgar formalmente a la SOCIEDAD PUERTO INDUSTRIAL AGUADULCE S.A, una concesión portuaria para ocupar y utilizar en forma temporal y exclusiva la zona de uso público que incluye el sector de playa, terrenos de bajamar y las zonas accesorias a aquellas o éstos, que se encuentran ubicados en la Bahía interior de Buenaventura, por el termino de 30 años, a cambio de la contraprestación establecida en la cláusula octava de éste contrato, para la planeación construcción, establecimiento, administración y operación de un puerto marítimo multipropósito de servicio público orientado a la satisfacción de los requerimientos y necesidades del tráfico y el comercio nacional e internacional.</t>
  </si>
  <si>
    <t>Sociedad Puerto Industrial Aguadulce S. A.</t>
  </si>
  <si>
    <t>002-2015</t>
  </si>
  <si>
    <t>El otorgamiento al CONCESIONARIO por parte del CONCEDENTE, de una concesión para autorizar la ocupación en forma temporal y exclusiva de los bienes de uso público descritos en la CLÁUSULA 2 BIENES CONCESIONADOS para la construcción, operación y mantenimiento de un terminal portuario, que se destinará al manejo de carga general, carga de proyectos y carga del sector petrolero y minero, en la modalidad de servicio público a cambio de una contraprestación económica a favor del CONCEDENTE, en los términos descritos en la CLAUSULA 13 VALOR DEL CONTRATO Y DE LA CONSTAPRESTACION de este Contrato.</t>
  </si>
  <si>
    <t>Coremar Shore Base S. A.</t>
  </si>
  <si>
    <t>Res 476-2018</t>
  </si>
  <si>
    <t>Operar el muelle ubicado en la ciudad de Cartagena de Indias, Departamento de Bolívar, Albornoz vía Mamonal 1-504, en el cual se destinará al descargue y tránsito de camarón de cultivo que proviene de manera directa de las granjas de su propiedad u ocasionalmente de terceros proveedores.</t>
  </si>
  <si>
    <t>Sociedad Portuaria Océanos S. A.</t>
  </si>
  <si>
    <t>USD 86784</t>
  </si>
  <si>
    <t>010-1994</t>
  </si>
  <si>
    <t>Otorga al CONCESIONARIO una concesión portuaria cuyos terrenos están localizados en la Bahía de Cartagena, Departamento del Bolívar. Los terrenos se encuentran incluidos en el Plan de Expansión Portuaria aprobado mediante Decreto 2147 de 1991. En desarrollo de la concesión portuaria se otorga al concesionario el derecho a: (a) ocupar y utilizar en forma temporal y exclusiva una línea de playa y zona de bajamar, (b) efectuar un dragado de profundización; y (c) ejecutar un relleno de la zona maritima y nivelación de dicho lote, para operar sus instalaciones en un puerto de servicio público, para la movilizacion de minerales a granel, especialmente materrias primas, a cambio de una contraprestacion economica</t>
  </si>
  <si>
    <t>Algranel S. A.</t>
  </si>
  <si>
    <t>003-2007</t>
  </si>
  <si>
    <t>Otorgar una concesion portuaria para ocupar y utilizar en forma temporal y exclusiva las playas, los terrenos de bajamar y las zonas accesorias a aquellas o estos, para la operación de unas instalaciones portuarias construidas, ubicadas en la bahía de Cartagena a cambio de una contraprestacion establecida en la Clausula Octava de este contrato</t>
  </si>
  <si>
    <t>Sociedad Portuaria Olefinas y Derivados S. A.</t>
  </si>
  <si>
    <t>003-2014</t>
  </si>
  <si>
    <t>Otorgamiento al concesionario por parte del concedente, de una concesion ppara que ocupe en forma temporal y exclusiva los bienes de uso público descritos en la clausula dos para la construcción y operación de un terminal portuaria a cambio de una contraprestación económica a favor del concedente en los términos descritos en la clausula trece de este contrato</t>
  </si>
  <si>
    <t>Sociedad Portuaria Operadora Internacional S. A.</t>
  </si>
  <si>
    <t>010-2010
Otrosí No. 2</t>
  </si>
  <si>
    <t xml:space="preserve">En virtud del Contrato de concesión y sus modificaciones, se permite al CONCESIONARIO la utilización y ocupación en forma temporal y exclusiva de las playas, terrenos de bajamar, y las zonas accesorias a aquellas o éstas localizados en el sector de Mamonal de la Bahía de Cartagena por un término de veinte (20) años para el desarrollo de actividades portuarias de servicio privado, conforme lo establece la Cláusula Primera del Contrato. </t>
  </si>
  <si>
    <t>Refinería de Cartagena S. A.  - Reficar</t>
  </si>
  <si>
    <t>010-2010
Otrosí No. 1</t>
  </si>
  <si>
    <t>el objeto del presente otrosí es la materialización de la cesión parcial del Contrato de Concesión Portuaria No. 010 de 2010 suscrito con la REFICAR S.A. a su matriz ECOPETROL S.A. a fin de que ésta en su calidad de CESIONARIO CONCESIONARIO se ecnuentre autorizada bajo el régimen legal de concesión portuaria para la ocupación en forma temporal y exclusiva de los bienes de uso público propiedad de la Nación localizados en el distrito de Cartagena y descritos en la cláusula 12.</t>
  </si>
  <si>
    <t xml:space="preserve">ECOPETROL S.A. </t>
  </si>
  <si>
    <t>002 de 2021</t>
  </si>
  <si>
    <t>El objeto del presente Contrato es el otorgamiento de una concesión portuaria, para que de conformidad con lo previsto en la Ley 1ª de 1991, el Concesionario ocupe, de manera temporal y exclusiva, los bienes de uso público descritos en la Sección 6.1, así como la Infraestructura Existente descrita en la Sección 6.2, para la construcción, operación, mantenimiento, y administración de un Terminal Portuario de uso público;1.1.1(a) a cambio de una contraprestación económica a favor del Concedente, en los términos descritos en la Sección 4.1 de este Contrato.</t>
  </si>
  <si>
    <t>Sociedad Portuaria Bita RM S.A</t>
  </si>
  <si>
    <t>USD 197,203.08</t>
  </si>
  <si>
    <t>002-1992</t>
  </si>
  <si>
    <t>Autorizar al CONCESIONARIO, a ocupar y usar de forma temporal y exclusiva las playas, los terrenos de bajamar y zonas accesorias a aquellas o estos, para construcción, administración y operación de un puerto destinado al servicio privado, para el manejo de carbon con el sistema de cargue directo, en jurisdiccion del municipio de Cienaga, departamento de Magdalena, en el kilometro ocho sobre la troncal del Cariba en la via que comunica de Cienaga a la ciudad de Santa Marta,  a cambio de la contraprestacion establecida en este contrato.</t>
  </si>
  <si>
    <t>American Port Company Inc. (Puerto Drummond)</t>
  </si>
  <si>
    <t>001-2011</t>
  </si>
  <si>
    <t xml:space="preserve">Autorizar el CONCESIONARIO, a ocupar y usar en forma temporal y exclusiva de las playas, los terrenos de bajamar y zonas accesorias  a aquellas o éstos, para la construcción, administración y operación de un puerto destinado al servicio público para el manejo de carbón con el sistema de cargue directo, en jurisdicción del municipio de Ciénaga, departamento de Magdalena, en el sector conocido como Hacienda Papare en inmediaciones del Rio Toribio, por el término de treinta (30) años, a cambio de la contraprestación establecida en la cláusula novena de este contrato. </t>
  </si>
  <si>
    <t>Sociedad Portuaria Puerto Nuevo S. A.</t>
  </si>
  <si>
    <t>009-2010</t>
  </si>
  <si>
    <t>El Inco en virtud del presente contrato de concesion portuaria permite al concesionario la ocupacion en forma temporal y exclusiva de una zona de playas, bajamar y aguas maritimas accesorias, para la construccion y operación de un puerto multiproposito y el desarrollo de actividades portuarias de servicio publico. El area entregada en concesion se encuentra ubicada en la zona portuaria de la Guajira, en el corregimiento de mingueo Municipio de Dibulla, Departamento de la Guajira por el termino de (20) años a cambio de la contraprestacion establecida en la clausula octava  de este contrato</t>
  </si>
  <si>
    <t>Sociedad Puerto Brisa S. A.</t>
  </si>
  <si>
    <t>004-2007</t>
  </si>
  <si>
    <t>El contrato tiene por objeto otorgar al concesionario, una concesion portuaria para utilizar en forma temporal y exclusiva las playas, terrenos de bajamar y zonas accesorias a aquellas o estos y la infraestructura asociada, que se describe en la clausula segunda del presente contrato, de propiedad de la nacion, que hacen parte del terminal petrolero de coveñas, ubicada en el municipio de coveñas, departamento de sucre, destinada el recibo y despacho de crudos y productos derivados del petroleo, a cambio de la contraprestacion establecida en la clausula octava des este contrato</t>
  </si>
  <si>
    <t>CENIT Transporte y Logística de Hidrocarburos S. A. S. - "Terminal Petrolero de Coveñas"</t>
  </si>
  <si>
    <t>USD 5,622,114.54</t>
  </si>
  <si>
    <t>016-1996</t>
  </si>
  <si>
    <t>Se otorga al Concesionario el derecho a ocupar y utilizar en forma temporal y exclusiva las playas, los terrenos de bajamar y las zonas accesorias a aquellas o estos, en la Costa del mar Caribe, en el Golfo de Morrosquillo en jurisidicción del Municipio de San Antero, Cordoba, para la construcción y operación de las instalaciones Costa Afuera del Nuevo Terminal Petrolero de Coveñas, destinado al cargue de crudo de exportación. El Concesionario podrá prestar servicios a empresas vinculadas jurídicamente o económicamente con esta</t>
  </si>
  <si>
    <t>Sociedad Portuaria Oleoducto Central S. A. - OCENSA S. A.</t>
  </si>
  <si>
    <t>001-2005</t>
  </si>
  <si>
    <t>En virtud del Contrato de concesión y sus modificaciones, se permite al CONCESIONARIO  otorgar formalmente una concesión portuaria al Concesionario, para ocupar y utilizar en forma temporal y exclusiva los bienes pertenecientes a la Nación determinados en la cláusula segunda del  contrato, ubicados en el municipio de Coveñas, Departamento de Sucre, para el manejo de combustibles líquidos, por el tiempo de ejecución estipulado, a cambio de la contraprestación establecida en la cláusula octava del contrato. Cláusula Primera del Contrato. El desarrollo de actividades portuarias es de servicio privado.</t>
  </si>
  <si>
    <t>Sociedad Portuaria Palermo S.A.</t>
  </si>
  <si>
    <t>001-2009</t>
  </si>
  <si>
    <t>El INCO en virtud del presente contrato, otorga formalmente una concesion portuaria al concesionario, para la ocupacion y utilizacion en forma temporal y exclusiva de las playas, los terrenos de bajamar y zonas accesorias a aquellas o estos, para la operacion de las instalaciones portuarias alli construidas, localizadas en el sitio conocido con el nombre de Puerto Nuevo, area de Bahia Portete, jurisdiccion del Municipio de Uribia, Departamento de la Guajira. destinada a la prestacion de servicios portuarios por el termino de veinte años a cambio de la contraprestacion establecida en la Clausula Novena de este contrato.</t>
  </si>
  <si>
    <t>Sociedad Portuaria de la Península S. A. - PENSOPORT</t>
  </si>
  <si>
    <t>006-1993</t>
  </si>
  <si>
    <t>Sociedad Portuaria Regional de Santa Marta S. A.</t>
  </si>
  <si>
    <t>Indeterminado</t>
  </si>
  <si>
    <t>004-2015</t>
  </si>
  <si>
    <t>El objeto del contrato de concesión es el otorgamiento por parte del concedente al concesionario, de una concesión para autoriza la ocupación en forma temporal y exclusiva los bienes de uso público descritos en la clausula 2 bienes concesionados para ocupar y utilizar en forma temporal y exclusiva los bienes propiedad de la nacion, localizados en el municipio de Tumaco, para la construcción y operacón de un muelle de servicio privado a cambio de una contraprestación economica a favor del concedente, en los términos descritos en la cláusula 13 VALOR DEL CONTRATO Y DE LA CONTRAPRESTACIÓN, del presente contrato.</t>
  </si>
  <si>
    <t>Petróleos y Derivados de Colombia S. A. - PETRODECOL S.A.</t>
  </si>
  <si>
    <t>002-2017</t>
  </si>
  <si>
    <t>El objeto del contrato de concesión es el otorgamiento por parte del concedente al concesionario, de una concesión para autoriza la ocupación en forma temporal y exclusiva los bienes de uso público descritos en la clausula 2 bienes concesionados ubicados en la bahía interior del municipio de Tumaco, departamento de Nariño, con el proposito de operar, manetener y administrar  el terminal maritimo  a cambio de una contraprestación economica a favor del concedente, en los términos descritos en la cláusula 13 VALOR DEL CONTRATO Y DE LA CONTRAPRESTACIÓN, del presente contrato.</t>
  </si>
  <si>
    <t>Sociedad Portuaria Regional Tumaco Pacific Port S. A.</t>
  </si>
  <si>
    <t>009-2007
Otrosí No. 3</t>
  </si>
  <si>
    <t>Otorgar al concesionario una concesion portuaria al concesionario, para la ocupacion y utilizacion en forma temporal y exclusiva la zona de uso pùblico que incluye el sector de playa,terrenos de bajamar y zonas marìtimas accesorias a aquellas o estos, para la administraciòn y operacion de la infraestructura portuaria que incluye el muelle denominado "Texas Arenal"</t>
  </si>
  <si>
    <t>Nueva Sociedad Portuaria Zona Atlántica S. A. (San Andrés - Arenal)</t>
  </si>
  <si>
    <t xml:space="preserve">153540,89
</t>
  </si>
  <si>
    <t>005-2010</t>
  </si>
  <si>
    <t>En virtud del Contrato de concesión y su modificación, se permite al CONCESIONARIO la ocupación y utilización en forma temporal y exclusiva del terminal marítimo denominado “Pozos Colorados”; concesión que incluye igualmente la ocupación y utilización en forma temporal y exclusiva de las playas, los terrenos de bajamar, zonas accesorias a aquellas o estos y la infraestructura portuaria que allí se encuentra, por el termino de veinte (20) años a cambio de la contraprestacion establecida en la clausula Octava de este contrato.</t>
  </si>
  <si>
    <t>CENIT Transporte y Logística de Hidrocarburos S. A. S. (Terminal Marítimo Pozos Colorados)</t>
  </si>
  <si>
    <t>USD 6,504,474.76</t>
  </si>
  <si>
    <t>003-2015</t>
  </si>
  <si>
    <t>El objeto del presente contrato es el otorgamiento al CONCESIONARIO por parte del CONCEDENTE, de una concesión para autorizar la ocupación en forma temporal y exclusiva de los bienes de uso público descritos en la CLÁUSULA 2 BIENES CONCESIONADOS para la construcción y operación de un terminal portuario de uso público para el cargue y descargue de gráneles líquidos, en el que se propone la construcción de un muelle en "T" de 187 metros de longitud para atender buques de tipo Handy de 30.000 DWT y que conectará mediante un viaducto, en la modalidad de servicio público, a cambio de una contraprestación económica a favor del CONCEDENTE, en los términos descritos en la CLAUSULA 13 VALOR DEL CONTRATO Y DE LA CONSTAPRESTACION de este Contrato</t>
  </si>
  <si>
    <t xml:space="preserve">Sociedad Portuaria Las Américas S. A. </t>
  </si>
  <si>
    <t>015-1996</t>
  </si>
  <si>
    <t>La Superintendencia en Virtud del presente Contrato, otorga al Concesionario una concesion portuaria cuyos terrenos estan localizados al sur-oeste del Municipio de Santiago de Tolú , Departamento del Sucre, en la Costa del Golfo de Morrosquillo</t>
  </si>
  <si>
    <t xml:space="preserve">Compañía de Puertos Asociados S. A. – COMPAS Tolú </t>
  </si>
  <si>
    <t>USD 15,438,702.74</t>
  </si>
  <si>
    <t>001-2013</t>
  </si>
  <si>
    <t>ocupar y utilizar en forma temporal y exclusiva el área de uso público de una zona de playas, de bajamar y aguas marítimas interiores y espejo de agua, para el manejo de hidrocarburos</t>
  </si>
  <si>
    <t>CENIT Transporte y Logística de Hidrocarburos S. A. S. (Tumaco)</t>
  </si>
  <si>
    <t>USD 6,924,049.95</t>
  </si>
  <si>
    <t>002-2008</t>
  </si>
  <si>
    <t>el inco en virtud del presente contrato, otorga formalmente una concesion portuaria al concesionario, para el uso y goce en forma temporal y exclusiva de las playas, los terrenos de bajamar y zonas accesorias a aquellas o estos,  de un sector  de playa ubicado en el sitio denominado punta de las vacas frente a la bahia de turbo, departamento de antioquia, para la operacion y mantenimiento del muelle existente, destinado al recibo y despacho de combustibles por el termino de veinte (20) años a cambio de la contraprestacion establecida en la clausula octava de este contrato.</t>
  </si>
  <si>
    <t>Sociedad Portuaria Punta de Vaca S. A.</t>
  </si>
  <si>
    <t>001-2019</t>
  </si>
  <si>
    <t>El objeto del presente contrato es el otorgamiento al CONCESIONARIO por parte del CONCEDERTE, de una concesión para autorizar la ocupación en forma temporal yexclusiva de los bienes de uso público descritos en la CLÁUSULA 2 BIENES CONCESIONADOS para la construcción, operación, mantenimiento yadministración deun terminal marítimo de uso público a cambio de una contraprestación económica a favor del CONCEDERTE, en los términos descritos en la CLÁUSULA 13 -VALOR DEL CONTRATO YDE LA CONTRAPRESTACIÓN de este Contrato.</t>
  </si>
  <si>
    <t>Puerto Bahía Colombia de Urabá S. A. (Puerto Antioquia)</t>
  </si>
  <si>
    <t>USD 19,342,535.63</t>
  </si>
  <si>
    <t>Res 1955-2016</t>
  </si>
  <si>
    <t>Homologar el permiso de operación para el cargue de banano, plátano de exportación, cargue y descargue de bienes y materias primas propios necesarios para la producción, beneficio y empaque de la fruta, así como el aprovechamiento de la capacidad de carga al norte y del flete de compensación con carga al sur, para terceras personas, a la sociedad Cl. UNION DE BANANEROS DE URABA S A - Cl. UNIBAN S A, de los muelles fluviales, otorgado por el Ministerio de Transporte, por medio de Resolución No. 002060 del 6 de agosto de 2004, ubicados en los Corregimientos de Zungo y Nueva Colonia de los municipios de Carepa y Turbo de la Zona de Urabá. PARAGRAFO 1. - Cualquier cambio sobre el tipo de carga y demás condiciones del permiso otorgado por medio de la Resolución No. 002060 del 6 de agosto de 2004, la sociedad Cl. UNION DE BANANEROS DE URABA SA - Cl. UNIBAN SA, deberá tramitar la respectiva solicitud de concesión, de conformidad con lo establecido en el Decreto 1079 de 2015. PARAGRAFO 2. - La sociedad C.I. UNION DE BANANEROS DE URABA S.A. - C.I. UNIBAN S.A., aporto las coordenadas MAGNA SIRGAS, de los embarcaderos de Zungo y Nueva Colonia correspondiente a la homologación de los permisos</t>
  </si>
  <si>
    <t>C.I. Unión de Bananeros de Urabá S. A. - C.I. UNIBAN S. A.</t>
  </si>
  <si>
    <t xml:space="preserve"> US 17,054,962.7</t>
  </si>
  <si>
    <t>Res 1032-2017</t>
  </si>
  <si>
    <t>Homologar el permiso de operación portuatia fluvial de los muelles de Zungo y Nueva Colonia, ubicados en los municipios de Carepa y Turbo, sector de Urabá, respectivamente, puertos de servicio público destinados a la comercialización de bananos a la sociedad PROMOTORA DE BANANO S.A. - PROBAN S.A, otorgado por el Ministerio de Transporte, por medio de la Resolución No. 0002426 del 31 de julio de 1998, prestando servicio de transporte a terceros de cargas diferentes al banano y conforme a lo establecido en el articulo 4 del decreto 2079 del 9 de junio de 2010, las actividades se desarrollan en inmuebles de dominio privado.</t>
  </si>
  <si>
    <t>Promotora Bananera S.A. - PROBAN S. A.</t>
  </si>
  <si>
    <t xml:space="preserve"> US 1,851,052.32</t>
  </si>
  <si>
    <t>001 del 2023</t>
  </si>
  <si>
    <t>El objeto del presente Contrato es el otorgamiento de una concesión portuaria, para que de conformidad con lo previsto en la Ley 1ª de 1991, el Concesionario ocupe de manera temporal y exclusiva, los bienes de uso público descritos en la Sección 6.1 para la construcción, operación, mantenimiento y administración de un terminal marítimo de uso público; a cambio de una contraprestación económica a favor del Concedente, en los términos descritos en la Sección 4.1 de este Contrato</t>
  </si>
  <si>
    <t>SOCIEDAD PORTUARIA DE URABÁ PISISI S.A.</t>
  </si>
  <si>
    <t>USD 18,552,282.33</t>
  </si>
  <si>
    <t>Res 164 de 1994</t>
  </si>
  <si>
    <t>Permitir al CONCESIONARIO el uso y goce del área de propiedad de la Nación ubicada el puerto Bahía de Portete, Municipio de Uribia, Departamento de la Guajira, para la construcción de un complejo portuario para la explotación y exportación de carbón y todos aquellos productos necesarios para la infraestructura de los proyectos carboníferos</t>
  </si>
  <si>
    <t>Cerrejón Zona Norte S.A. - Puerto Bolívar</t>
  </si>
  <si>
    <t>FLUVIAL</t>
  </si>
  <si>
    <t>005-2022</t>
  </si>
  <si>
    <t>El presente Contrato de concesión bajo un esquema de asociación público privada de Iniciativa Pública en los términos de la Ley 1508 de 2012, tiene por objeto el otorgamiento de una concesión para que, de conformidad con lo previsto en este Contrato, el Concesionario, por su cuenta y riesgo, lleve a cabo el Proyecto. El Concesionario se encargará de:
(a)	La realización de los Estudios y Diseños, la ejecución de las Intervenciones del Proyecto de conformidad con lo previsto en el Apéndice Técnico 1 y en el presente Contrato, para lo cual asumirá los riesgos derivados de tales actividades en los términos previstos en el presente Contrato.
(b)	La Financiación de las Intervenciones, la Operación y Mantenimiento y todos aquellos bienes y actividades necesarias para el cumplimiento de las obligaciones previstas en el presente Contrato y sus Apéndices, las cuales correrán por su propia cuenta y riesgo.
(c)	De conformidad con lo previsto en el Apéndice Técnico 2, el Concesionario también asumirá la responsabilidad del Mantenimiento de las Intervenciones, así como la reposición de estas cuando ello sea necesario de conformidad con este Contrato.
(d)	La prestación y cumplimiento de la Operación y Mantenimiento para el cumplimiento de las obligaciones de resultado y los Indicadores de que trata el presente Contrato, especialmente en su Apéndice Técnico 3 y el Apéndice Técnico 4.
(e)	La ejecución de la totalidad de las obligaciones contenidas en el Contrato y los Apéndices Técnicos y Apéndices Financieros.</t>
  </si>
  <si>
    <t>Restauración de  los Ecosistemas  Degradados del  Canal del Dique</t>
  </si>
  <si>
    <t> </t>
  </si>
  <si>
    <t>VALOR DEL CONTRATO A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</si>
</sst>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2" formatCode="_-&quot;$&quot;\ * #,##0_-;\-&quot;$&quot;\ * #,##0_-;_-&quot;$&quot;\ * &quot;-&quot;_-;_-@_-"/>
    <numFmt numFmtId="164" formatCode="dd/mm/yyyy;@"/>
    <numFmt numFmtId="165" formatCode="[$USD]\ #,##0.00"/>
    <numFmt numFmtId="166" formatCode="[$USD]\ #,##0;\-[$USD]\ #,##0"/>
    <numFmt numFmtId="167" formatCode="[$USD]\ #,##0"/>
    <numFmt numFmtId="168" formatCode="_-[$USD]\ * #,##0_-;\-[$USD]\ * #,##0_-;_-[$USD]\ * &quot;-&quot;_-;_-@_-"/>
  </numFmts>
  <fonts count="17" x14ac:knownFonts="1">
    <font>
      <sz val="11"/>
      <color theme="1"/>
      <name val="Aptos Narrow"/>
      <family val="2"/>
      <scheme val="minor"/>
    </font>
    <font>
      <b/>
      <sz val="8"/>
      <color theme="0"/>
      <name val="Arial"/>
      <family val="2"/>
    </font>
    <font>
      <sz val="8"/>
      <color rgb="FF000000"/>
      <name val="Arial"/>
      <family val="2"/>
    </font>
    <font>
      <sz val="11"/>
      <color theme="1"/>
      <name val="Arial"/>
      <family val="2"/>
    </font>
    <font>
      <sz val="8"/>
      <name val="Arial"/>
      <family val="2"/>
    </font>
    <font>
      <sz val="8"/>
      <color theme="1"/>
      <name val="Arial"/>
      <family val="2"/>
    </font>
    <font>
      <sz val="11"/>
      <color rgb="FF000000"/>
      <name val="Aptos Narrow"/>
      <family val="2"/>
    </font>
    <font>
      <sz val="8"/>
      <color rgb="FF000000"/>
      <name val="Aptos Narrow"/>
      <family val="2"/>
    </font>
    <font>
      <sz val="11"/>
      <color theme="1"/>
      <name val="Aptos Narrow"/>
      <family val="2"/>
      <scheme val="minor"/>
    </font>
    <font>
      <sz val="8"/>
      <color rgb="FF000000"/>
      <name val="Arial"/>
      <family val="2"/>
    </font>
    <font>
      <sz val="11"/>
      <color rgb="FF000000"/>
      <name val="Aptos Narrow"/>
      <family val="2"/>
    </font>
    <font>
      <sz val="10"/>
      <name val="Arial"/>
      <family val="2"/>
    </font>
    <font>
      <b/>
      <sz val="10"/>
      <color rgb="FF000000"/>
      <name val="Tahoma"/>
      <family val="2"/>
    </font>
    <font>
      <sz val="10"/>
      <color rgb="FF000000"/>
      <name val="Tahoma"/>
      <family val="2"/>
    </font>
    <font>
      <sz val="10"/>
      <color rgb="FF000000"/>
      <name val="Aptos Narrow"/>
      <family val="2"/>
      <scheme val="minor"/>
    </font>
    <font>
      <sz val="18"/>
      <color rgb="FF000000"/>
      <name val="Aptos Narrow"/>
      <family val="2"/>
      <scheme val="minor"/>
    </font>
    <font>
      <sz val="8"/>
      <color theme="1"/>
      <name val="Arial"/>
      <family val="2"/>
    </font>
  </fonts>
  <fills count="5">
    <fill>
      <patternFill patternType="none"/>
    </fill>
    <fill>
      <patternFill patternType="gray125"/>
    </fill>
    <fill>
      <patternFill patternType="solid">
        <fgColor theme="3" tint="0.499984740745262"/>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diagonal/>
    </border>
  </borders>
  <cellStyleXfs count="3">
    <xf numFmtId="0" fontId="0" fillId="0" borderId="0"/>
    <xf numFmtId="42" fontId="8" fillId="0" borderId="0" applyFont="0" applyFill="0" applyBorder="0" applyAlignment="0" applyProtection="0"/>
    <xf numFmtId="0" fontId="11" fillId="0" borderId="0"/>
  </cellStyleXfs>
  <cellXfs count="35">
    <xf numFmtId="0" fontId="0" fillId="0" borderId="0" xfId="0"/>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164" fontId="4" fillId="3" borderId="1" xfId="0" applyNumberFormat="1" applyFont="1" applyFill="1" applyBorder="1" applyAlignment="1">
      <alignment horizontal="justify" vertical="center" wrapText="1"/>
    </xf>
    <xf numFmtId="49" fontId="4" fillId="3" borderId="1" xfId="0" applyNumberFormat="1" applyFont="1" applyFill="1" applyBorder="1" applyAlignment="1">
      <alignment horizontal="justify" vertical="center" wrapText="1"/>
    </xf>
    <xf numFmtId="164" fontId="4" fillId="3" borderId="1" xfId="0" applyNumberFormat="1" applyFont="1" applyFill="1" applyBorder="1" applyAlignment="1">
      <alignment horizontal="center" vertical="center" wrapText="1"/>
    </xf>
    <xf numFmtId="165" fontId="7" fillId="0" borderId="1" xfId="0" applyNumberFormat="1" applyFont="1" applyBorder="1" applyAlignment="1">
      <alignment horizontal="center" vertical="center"/>
    </xf>
    <xf numFmtId="165" fontId="7" fillId="0" borderId="2" xfId="0" applyNumberFormat="1" applyFont="1" applyBorder="1" applyAlignment="1">
      <alignment horizontal="center" vertical="center"/>
    </xf>
    <xf numFmtId="166" fontId="5" fillId="0" borderId="1" xfId="1" applyNumberFormat="1" applyFont="1" applyBorder="1" applyAlignment="1">
      <alignment horizontal="center" vertical="center" wrapText="1"/>
    </xf>
    <xf numFmtId="0" fontId="0" fillId="0" borderId="1" xfId="0" applyBorder="1" applyAlignment="1">
      <alignment vertical="center"/>
    </xf>
    <xf numFmtId="0" fontId="2" fillId="0" borderId="1" xfId="0" applyFont="1" applyBorder="1" applyAlignment="1">
      <alignment vertical="center" wrapText="1"/>
    </xf>
    <xf numFmtId="0" fontId="6" fillId="0" borderId="3" xfId="0" applyFont="1" applyBorder="1" applyAlignment="1">
      <alignment vertical="center"/>
    </xf>
    <xf numFmtId="0" fontId="2" fillId="0" borderId="3" xfId="0" applyFont="1" applyBorder="1" applyAlignment="1">
      <alignment vertical="center" wrapText="1"/>
    </xf>
    <xf numFmtId="0" fontId="3" fillId="0" borderId="1" xfId="0" applyFont="1" applyBorder="1" applyAlignment="1">
      <alignment vertical="center"/>
    </xf>
    <xf numFmtId="167" fontId="2" fillId="0" borderId="1" xfId="0" applyNumberFormat="1" applyFont="1" applyBorder="1" applyAlignment="1">
      <alignment horizontal="center" vertical="center"/>
    </xf>
    <xf numFmtId="167" fontId="9" fillId="0" borderId="1" xfId="0" applyNumberFormat="1" applyFont="1" applyBorder="1" applyAlignment="1">
      <alignment horizontal="center" vertical="center"/>
    </xf>
    <xf numFmtId="167" fontId="9" fillId="4" borderId="1" xfId="0" applyNumberFormat="1" applyFont="1" applyFill="1" applyBorder="1" applyAlignment="1">
      <alignment horizontal="center" vertical="center"/>
    </xf>
    <xf numFmtId="165" fontId="9" fillId="0" borderId="1" xfId="0" applyNumberFormat="1" applyFont="1" applyBorder="1" applyAlignment="1">
      <alignment horizontal="center" vertical="center"/>
    </xf>
    <xf numFmtId="4" fontId="10" fillId="0" borderId="3" xfId="0" applyNumberFormat="1" applyFont="1" applyBorder="1" applyAlignment="1">
      <alignment vertical="center"/>
    </xf>
    <xf numFmtId="4" fontId="6" fillId="0" borderId="3" xfId="0" applyNumberFormat="1" applyFont="1" applyBorder="1" applyAlignment="1">
      <alignment vertical="center"/>
    </xf>
    <xf numFmtId="6" fontId="16" fillId="0" borderId="1" xfId="0" applyNumberFormat="1" applyFont="1" applyBorder="1" applyAlignment="1">
      <alignment horizontal="center" vertical="center" wrapText="1"/>
    </xf>
    <xf numFmtId="49" fontId="4" fillId="0" borderId="1" xfId="0" applyNumberFormat="1" applyFont="1" applyBorder="1" applyAlignment="1">
      <alignment horizontal="justify" vertical="center" wrapText="1"/>
    </xf>
    <xf numFmtId="165" fontId="9" fillId="4" borderId="1" xfId="0" applyNumberFormat="1" applyFont="1" applyFill="1" applyBorder="1" applyAlignment="1">
      <alignment horizontal="center" vertical="center"/>
    </xf>
    <xf numFmtId="165" fontId="7" fillId="4" borderId="2" xfId="0" applyNumberFormat="1" applyFont="1" applyFill="1" applyBorder="1" applyAlignment="1">
      <alignment horizontal="center" vertical="center"/>
    </xf>
    <xf numFmtId="168" fontId="9" fillId="4" borderId="1" xfId="0" applyNumberFormat="1" applyFont="1" applyFill="1" applyBorder="1" applyAlignment="1">
      <alignment horizontal="center" vertical="center"/>
    </xf>
    <xf numFmtId="165" fontId="2" fillId="0" borderId="1" xfId="0" applyNumberFormat="1" applyFont="1" applyBorder="1" applyAlignment="1">
      <alignment horizontal="center" vertical="center"/>
    </xf>
    <xf numFmtId="0" fontId="0" fillId="0" borderId="0" xfId="0" applyBorder="1" applyAlignment="1">
      <alignment vertical="center"/>
    </xf>
    <xf numFmtId="0" fontId="3" fillId="0" borderId="0" xfId="0" applyFont="1" applyBorder="1" applyAlignment="1">
      <alignment vertical="center"/>
    </xf>
    <xf numFmtId="0" fontId="0" fillId="0" borderId="4" xfId="0" applyBorder="1" applyAlignment="1">
      <alignment vertical="center"/>
    </xf>
    <xf numFmtId="0" fontId="3" fillId="0" borderId="4" xfId="0" applyFont="1" applyBorder="1" applyAlignment="1">
      <alignment vertical="center"/>
    </xf>
    <xf numFmtId="0" fontId="0" fillId="0" borderId="5" xfId="0" applyBorder="1" applyAlignment="1">
      <alignment vertical="center"/>
    </xf>
    <xf numFmtId="0" fontId="6" fillId="0" borderId="0" xfId="0" applyFont="1" applyBorder="1" applyAlignment="1">
      <alignment vertical="center"/>
    </xf>
    <xf numFmtId="0" fontId="0" fillId="0" borderId="6" xfId="0" applyBorder="1" applyAlignment="1">
      <alignment vertical="center"/>
    </xf>
    <xf numFmtId="0" fontId="6" fillId="0" borderId="6" xfId="0" applyFont="1" applyBorder="1" applyAlignment="1">
      <alignment vertical="center"/>
    </xf>
  </cellXfs>
  <cellStyles count="3">
    <cellStyle name="Moneda [0]" xfId="1" builtinId="7"/>
    <cellStyle name="Normal" xfId="0" builtinId="0"/>
    <cellStyle name="Normal 3" xfId="2" xr:uid="{17354643-06DD-47FC-9DB0-CA60DA4C30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82462-7CA6-4A13-90A4-E572854B68F0}">
  <sheetPr>
    <pageSetUpPr fitToPage="1"/>
  </sheetPr>
  <dimension ref="A1:DU362"/>
  <sheetViews>
    <sheetView tabSelected="1" zoomScale="108" zoomScaleNormal="80" workbookViewId="0">
      <pane ySplit="1" topLeftCell="A69" activePane="bottomLeft" state="frozen"/>
      <selection activeCell="N1" sqref="N1"/>
      <selection pane="bottomLeft" activeCell="C76" sqref="C76"/>
    </sheetView>
  </sheetViews>
  <sheetFormatPr baseColWidth="10" defaultColWidth="11.42578125" defaultRowHeight="15" customHeight="1" x14ac:dyDescent="0.25"/>
  <cols>
    <col min="1" max="1" width="15.85546875" style="10" customWidth="1"/>
    <col min="2" max="2" width="27.28515625" style="10" customWidth="1"/>
    <col min="3" max="3" width="63.42578125" style="10" customWidth="1"/>
    <col min="4" max="4" width="27.28515625" style="10" customWidth="1"/>
    <col min="5" max="5" width="11.42578125" style="10" customWidth="1"/>
    <col min="6" max="6" width="29.85546875" style="10" customWidth="1"/>
    <col min="7" max="7" width="11.42578125" style="29"/>
    <col min="8" max="125" width="11.42578125" style="27"/>
    <col min="126" max="16384" width="11.42578125" style="10"/>
  </cols>
  <sheetData>
    <row r="1" spans="1:125" ht="36.75" customHeight="1" x14ac:dyDescent="0.25">
      <c r="A1" s="2" t="s">
        <v>0</v>
      </c>
      <c r="B1" s="2" t="s">
        <v>1</v>
      </c>
      <c r="C1" s="2" t="s">
        <v>2</v>
      </c>
      <c r="D1" s="2" t="s">
        <v>3</v>
      </c>
      <c r="E1" s="2" t="s">
        <v>4</v>
      </c>
      <c r="F1" s="2" t="s">
        <v>249</v>
      </c>
    </row>
    <row r="2" spans="1:125" ht="42" customHeight="1" x14ac:dyDescent="0.25">
      <c r="A2" s="1" t="s">
        <v>5</v>
      </c>
      <c r="B2" s="1" t="s">
        <v>6</v>
      </c>
      <c r="C2" s="1" t="s">
        <v>7</v>
      </c>
      <c r="D2" s="1" t="s">
        <v>8</v>
      </c>
      <c r="E2" s="1" t="s">
        <v>9</v>
      </c>
      <c r="F2" s="11" t="s">
        <v>10</v>
      </c>
    </row>
    <row r="3" spans="1:125" ht="90" x14ac:dyDescent="0.25">
      <c r="A3" s="1" t="s">
        <v>5</v>
      </c>
      <c r="B3" s="1" t="s">
        <v>11</v>
      </c>
      <c r="C3" s="1" t="s">
        <v>12</v>
      </c>
      <c r="D3" s="1" t="s">
        <v>13</v>
      </c>
      <c r="E3" s="1" t="s">
        <v>14</v>
      </c>
      <c r="F3" s="13" t="s">
        <v>15</v>
      </c>
    </row>
    <row r="4" spans="1:125" ht="66.75" customHeight="1" x14ac:dyDescent="0.25">
      <c r="A4" s="1" t="s">
        <v>5</v>
      </c>
      <c r="B4" s="1" t="s">
        <v>16</v>
      </c>
      <c r="C4" s="1" t="s">
        <v>17</v>
      </c>
      <c r="D4" s="1" t="s">
        <v>18</v>
      </c>
      <c r="E4" s="1" t="s">
        <v>19</v>
      </c>
      <c r="F4" s="13" t="s">
        <v>20</v>
      </c>
    </row>
    <row r="5" spans="1:125" ht="45" x14ac:dyDescent="0.25">
      <c r="A5" s="1" t="s">
        <v>5</v>
      </c>
      <c r="B5" s="1" t="s">
        <v>21</v>
      </c>
      <c r="C5" s="4" t="s">
        <v>22</v>
      </c>
      <c r="D5" s="1" t="s">
        <v>23</v>
      </c>
      <c r="E5" s="1" t="s">
        <v>24</v>
      </c>
      <c r="F5" s="13" t="s">
        <v>20</v>
      </c>
    </row>
    <row r="6" spans="1:125" ht="45" x14ac:dyDescent="0.25">
      <c r="A6" s="1" t="s">
        <v>5</v>
      </c>
      <c r="B6" s="1" t="s">
        <v>25</v>
      </c>
      <c r="C6" s="1" t="s">
        <v>26</v>
      </c>
      <c r="D6" s="1" t="s">
        <v>27</v>
      </c>
      <c r="E6" s="1" t="s">
        <v>28</v>
      </c>
      <c r="F6" s="13" t="s">
        <v>29</v>
      </c>
    </row>
    <row r="7" spans="1:125" ht="54.75" customHeight="1" x14ac:dyDescent="0.25">
      <c r="A7" s="1" t="s">
        <v>5</v>
      </c>
      <c r="B7" s="1" t="s">
        <v>30</v>
      </c>
      <c r="C7" s="1" t="s">
        <v>31</v>
      </c>
      <c r="D7" s="1" t="s">
        <v>32</v>
      </c>
      <c r="E7" s="1" t="s">
        <v>33</v>
      </c>
      <c r="F7" s="13" t="s">
        <v>34</v>
      </c>
    </row>
    <row r="8" spans="1:125" ht="111.75" customHeight="1" x14ac:dyDescent="0.25">
      <c r="A8" s="1" t="s">
        <v>35</v>
      </c>
      <c r="B8" s="1" t="s">
        <v>36</v>
      </c>
      <c r="C8" s="1" t="s">
        <v>37</v>
      </c>
      <c r="D8" s="1" t="s">
        <v>38</v>
      </c>
      <c r="E8" s="1" t="s">
        <v>39</v>
      </c>
      <c r="F8" s="13" t="s">
        <v>40</v>
      </c>
    </row>
    <row r="9" spans="1:125" s="14" customFormat="1" ht="67.5" x14ac:dyDescent="0.25">
      <c r="A9" s="1" t="s">
        <v>41</v>
      </c>
      <c r="B9" s="3" t="s">
        <v>42</v>
      </c>
      <c r="C9" s="4" t="s">
        <v>43</v>
      </c>
      <c r="D9" s="5" t="s">
        <v>44</v>
      </c>
      <c r="E9" s="22" t="s">
        <v>44</v>
      </c>
      <c r="F9" s="12" t="s">
        <v>45</v>
      </c>
      <c r="G9" s="30"/>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row>
    <row r="10" spans="1:125" s="14" customFormat="1" ht="67.5" x14ac:dyDescent="0.25">
      <c r="A10" s="1" t="s">
        <v>41</v>
      </c>
      <c r="B10" s="3" t="s">
        <v>46</v>
      </c>
      <c r="C10" s="4" t="s">
        <v>47</v>
      </c>
      <c r="D10" s="5" t="s">
        <v>48</v>
      </c>
      <c r="E10" s="5" t="s">
        <v>48</v>
      </c>
      <c r="F10" s="9">
        <v>13994852</v>
      </c>
      <c r="G10" s="30"/>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row>
    <row r="11" spans="1:125" s="14" customFormat="1" ht="90" x14ac:dyDescent="0.25">
      <c r="A11" s="1" t="s">
        <v>41</v>
      </c>
      <c r="B11" s="3" t="s">
        <v>49</v>
      </c>
      <c r="C11" s="4" t="s">
        <v>50</v>
      </c>
      <c r="D11" s="5" t="s">
        <v>51</v>
      </c>
      <c r="E11" s="5" t="s">
        <v>51</v>
      </c>
      <c r="F11" s="12" t="s">
        <v>52</v>
      </c>
      <c r="G11" s="30"/>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row>
    <row r="12" spans="1:125" s="14" customFormat="1" ht="56.25" x14ac:dyDescent="0.25">
      <c r="A12" s="1" t="s">
        <v>41</v>
      </c>
      <c r="B12" s="3" t="s">
        <v>53</v>
      </c>
      <c r="C12" s="4" t="s">
        <v>54</v>
      </c>
      <c r="D12" s="5" t="s">
        <v>55</v>
      </c>
      <c r="E12" s="5" t="s">
        <v>55</v>
      </c>
      <c r="F12" s="12" t="s">
        <v>56</v>
      </c>
      <c r="G12" s="30"/>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row>
    <row r="13" spans="1:125" s="14" customFormat="1" ht="101.25" x14ac:dyDescent="0.25">
      <c r="A13" s="1" t="s">
        <v>41</v>
      </c>
      <c r="B13" s="3" t="s">
        <v>57</v>
      </c>
      <c r="C13" s="4" t="s">
        <v>58</v>
      </c>
      <c r="D13" s="5" t="s">
        <v>59</v>
      </c>
      <c r="E13" s="5" t="s">
        <v>59</v>
      </c>
      <c r="F13" s="9">
        <v>127658</v>
      </c>
      <c r="G13" s="30"/>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row>
    <row r="14" spans="1:125" s="14" customFormat="1" ht="78.75" x14ac:dyDescent="0.25">
      <c r="A14" s="1" t="s">
        <v>41</v>
      </c>
      <c r="B14" s="3" t="s">
        <v>60</v>
      </c>
      <c r="C14" s="4" t="s">
        <v>61</v>
      </c>
      <c r="D14" s="5" t="s">
        <v>62</v>
      </c>
      <c r="E14" s="5" t="s">
        <v>62</v>
      </c>
      <c r="F14" s="12" t="s">
        <v>63</v>
      </c>
      <c r="G14" s="30"/>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row>
    <row r="15" spans="1:125" s="14" customFormat="1" ht="180" x14ac:dyDescent="0.25">
      <c r="A15" s="1" t="s">
        <v>41</v>
      </c>
      <c r="B15" s="3" t="s">
        <v>64</v>
      </c>
      <c r="C15" s="4" t="s">
        <v>65</v>
      </c>
      <c r="D15" s="5" t="s">
        <v>66</v>
      </c>
      <c r="E15" s="5" t="s">
        <v>66</v>
      </c>
      <c r="F15" s="12" t="s">
        <v>67</v>
      </c>
      <c r="G15" s="30"/>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row>
    <row r="16" spans="1:125" s="14" customFormat="1" ht="78.75" x14ac:dyDescent="0.25">
      <c r="A16" s="1" t="s">
        <v>41</v>
      </c>
      <c r="B16" s="3" t="s">
        <v>68</v>
      </c>
      <c r="C16" s="4" t="s">
        <v>69</v>
      </c>
      <c r="D16" s="5" t="s">
        <v>70</v>
      </c>
      <c r="E16" s="5" t="s">
        <v>70</v>
      </c>
      <c r="F16" s="12" t="s">
        <v>71</v>
      </c>
      <c r="G16" s="30"/>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row>
    <row r="17" spans="1:125" s="14" customFormat="1" ht="56.25" x14ac:dyDescent="0.25">
      <c r="A17" s="1" t="s">
        <v>41</v>
      </c>
      <c r="B17" s="3" t="s">
        <v>72</v>
      </c>
      <c r="C17" s="4" t="s">
        <v>73</v>
      </c>
      <c r="D17" s="5" t="s">
        <v>74</v>
      </c>
      <c r="E17" s="5" t="s">
        <v>74</v>
      </c>
      <c r="F17" s="26">
        <v>371524</v>
      </c>
      <c r="G17" s="30"/>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row>
    <row r="18" spans="1:125" s="14" customFormat="1" ht="112.5" x14ac:dyDescent="0.25">
      <c r="A18" s="1" t="s">
        <v>41</v>
      </c>
      <c r="B18" s="3" t="s">
        <v>75</v>
      </c>
      <c r="C18" s="4" t="s">
        <v>76</v>
      </c>
      <c r="D18" s="5" t="s">
        <v>77</v>
      </c>
      <c r="E18" s="5" t="s">
        <v>77</v>
      </c>
      <c r="F18" s="26">
        <v>4408519.0217078812</v>
      </c>
      <c r="G18" s="30"/>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row>
    <row r="19" spans="1:125" s="14" customFormat="1" ht="56.25" x14ac:dyDescent="0.25">
      <c r="A19" s="1" t="s">
        <v>41</v>
      </c>
      <c r="B19" s="3" t="s">
        <v>78</v>
      </c>
      <c r="C19" s="4" t="s">
        <v>79</v>
      </c>
      <c r="D19" s="5" t="s">
        <v>80</v>
      </c>
      <c r="E19" s="5" t="s">
        <v>80</v>
      </c>
      <c r="F19" s="18">
        <v>2255389.2003602879</v>
      </c>
      <c r="G19" s="30"/>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row>
    <row r="20" spans="1:125" s="14" customFormat="1" ht="112.5" x14ac:dyDescent="0.25">
      <c r="A20" s="1" t="s">
        <v>41</v>
      </c>
      <c r="B20" s="3" t="s">
        <v>81</v>
      </c>
      <c r="C20" s="4" t="s">
        <v>82</v>
      </c>
      <c r="D20" s="5" t="s">
        <v>83</v>
      </c>
      <c r="E20" s="5" t="s">
        <v>83</v>
      </c>
      <c r="F20" s="18">
        <v>5527206.5536258658</v>
      </c>
      <c r="G20" s="30"/>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row>
    <row r="21" spans="1:125" s="14" customFormat="1" ht="90" x14ac:dyDescent="0.25">
      <c r="A21" s="1" t="s">
        <v>41</v>
      </c>
      <c r="B21" s="3" t="s">
        <v>84</v>
      </c>
      <c r="C21" s="4" t="s">
        <v>85</v>
      </c>
      <c r="D21" t="s">
        <v>86</v>
      </c>
      <c r="E21" s="5" t="s">
        <v>86</v>
      </c>
      <c r="F21" s="15">
        <v>5284222.4769815849</v>
      </c>
      <c r="G21" s="30"/>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row>
    <row r="22" spans="1:125" s="14" customFormat="1" ht="78.75" x14ac:dyDescent="0.25">
      <c r="A22" s="1" t="s">
        <v>41</v>
      </c>
      <c r="B22" s="3" t="s">
        <v>87</v>
      </c>
      <c r="C22" s="4" t="s">
        <v>88</v>
      </c>
      <c r="D22" s="5" t="s">
        <v>89</v>
      </c>
      <c r="E22" s="5" t="s">
        <v>89</v>
      </c>
      <c r="F22" s="17" t="e">
        <f>1001738.54*(#REF!/#REF!)</f>
        <v>#REF!</v>
      </c>
      <c r="G22" s="30"/>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row>
    <row r="23" spans="1:125" s="14" customFormat="1" ht="78.75" x14ac:dyDescent="0.25">
      <c r="A23" s="1" t="s">
        <v>41</v>
      </c>
      <c r="B23" s="3" t="s">
        <v>90</v>
      </c>
      <c r="C23" s="4" t="s">
        <v>91</v>
      </c>
      <c r="D23" s="5" t="s">
        <v>92</v>
      </c>
      <c r="E23" s="5" t="s">
        <v>92</v>
      </c>
      <c r="F23" s="18">
        <v>1554847.2239263805</v>
      </c>
      <c r="G23" s="30"/>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row>
    <row r="24" spans="1:125" s="14" customFormat="1" ht="45" x14ac:dyDescent="0.25">
      <c r="A24" s="1" t="s">
        <v>41</v>
      </c>
      <c r="B24" s="3" t="s">
        <v>93</v>
      </c>
      <c r="C24" s="4" t="s">
        <v>94</v>
      </c>
      <c r="D24" s="5" t="s">
        <v>95</v>
      </c>
      <c r="E24" s="5" t="s">
        <v>95</v>
      </c>
      <c r="F24" s="17" t="e">
        <f>#REF!*(#REF!/#REF!)</f>
        <v>#REF!</v>
      </c>
      <c r="G24" s="30"/>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row>
    <row r="25" spans="1:125" s="14" customFormat="1" ht="90" x14ac:dyDescent="0.25">
      <c r="A25" s="1" t="s">
        <v>41</v>
      </c>
      <c r="B25" s="3" t="s">
        <v>96</v>
      </c>
      <c r="C25" s="4" t="s">
        <v>97</v>
      </c>
      <c r="D25" s="5" t="s">
        <v>98</v>
      </c>
      <c r="E25" s="5" t="s">
        <v>98</v>
      </c>
      <c r="F25" s="18">
        <v>397910</v>
      </c>
      <c r="G25" s="30"/>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row>
    <row r="26" spans="1:125" s="14" customFormat="1" ht="101.25" x14ac:dyDescent="0.25">
      <c r="A26" s="1" t="s">
        <v>41</v>
      </c>
      <c r="B26" s="3" t="s">
        <v>99</v>
      </c>
      <c r="C26" s="4" t="s">
        <v>100</v>
      </c>
      <c r="D26" s="5" t="s">
        <v>101</v>
      </c>
      <c r="E26" s="5" t="s">
        <v>101</v>
      </c>
      <c r="F26" s="18">
        <v>9069057.2400992941</v>
      </c>
      <c r="G26" s="30"/>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row>
    <row r="27" spans="1:125" s="14" customFormat="1" ht="78.75" x14ac:dyDescent="0.25">
      <c r="A27" s="1" t="s">
        <v>41</v>
      </c>
      <c r="B27" s="3" t="s">
        <v>102</v>
      </c>
      <c r="C27" s="4" t="s">
        <v>103</v>
      </c>
      <c r="D27" s="5" t="s">
        <v>104</v>
      </c>
      <c r="E27" s="5" t="s">
        <v>104</v>
      </c>
      <c r="F27" s="12" t="s">
        <v>105</v>
      </c>
      <c r="G27" s="30"/>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row>
    <row r="28" spans="1:125" s="14" customFormat="1" ht="56.25" x14ac:dyDescent="0.25">
      <c r="A28" s="1" t="s">
        <v>41</v>
      </c>
      <c r="B28" s="3" t="s">
        <v>106</v>
      </c>
      <c r="C28" s="4" t="s">
        <v>107</v>
      </c>
      <c r="D28" s="5" t="s">
        <v>108</v>
      </c>
      <c r="E28" s="5" t="s">
        <v>108</v>
      </c>
      <c r="F28" s="12" t="s">
        <v>109</v>
      </c>
      <c r="G28" s="30"/>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row>
    <row r="29" spans="1:125" s="14" customFormat="1" ht="56.25" x14ac:dyDescent="0.25">
      <c r="A29" s="1" t="s">
        <v>41</v>
      </c>
      <c r="B29" s="3" t="s">
        <v>110</v>
      </c>
      <c r="C29" s="4" t="s">
        <v>111</v>
      </c>
      <c r="D29" s="5" t="s">
        <v>112</v>
      </c>
      <c r="E29" s="5" t="s">
        <v>112</v>
      </c>
      <c r="F29" s="17" t="e">
        <f>#REF!*(#REF!/#REF!)</f>
        <v>#REF!</v>
      </c>
      <c r="G29" s="30"/>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row>
    <row r="30" spans="1:125" s="14" customFormat="1" ht="56.25" x14ac:dyDescent="0.25">
      <c r="A30" s="1" t="s">
        <v>41</v>
      </c>
      <c r="B30" s="3" t="s">
        <v>113</v>
      </c>
      <c r="C30" s="4" t="s">
        <v>114</v>
      </c>
      <c r="D30" s="5" t="s">
        <v>115</v>
      </c>
      <c r="E30" s="5" t="s">
        <v>115</v>
      </c>
      <c r="F30" s="12" t="s">
        <v>116</v>
      </c>
      <c r="G30" s="30"/>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row>
    <row r="31" spans="1:125" s="14" customFormat="1" ht="123.75" x14ac:dyDescent="0.25">
      <c r="A31" s="1" t="s">
        <v>41</v>
      </c>
      <c r="B31" s="3" t="s">
        <v>117</v>
      </c>
      <c r="C31" s="4" t="s">
        <v>118</v>
      </c>
      <c r="D31" s="5" t="s">
        <v>119</v>
      </c>
      <c r="E31" s="5" t="s">
        <v>119</v>
      </c>
      <c r="F31" s="18">
        <v>19377580.238914315</v>
      </c>
      <c r="G31" s="30"/>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row>
    <row r="32" spans="1:125" s="14" customFormat="1" ht="56.25" x14ac:dyDescent="0.25">
      <c r="A32" s="1" t="s">
        <v>41</v>
      </c>
      <c r="B32" s="3" t="s">
        <v>120</v>
      </c>
      <c r="C32" s="4" t="s">
        <v>121</v>
      </c>
      <c r="D32" s="5" t="s">
        <v>122</v>
      </c>
      <c r="E32" s="5" t="s">
        <v>122</v>
      </c>
      <c r="F32" s="18">
        <v>984149.33</v>
      </c>
      <c r="G32" s="30"/>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row>
    <row r="33" spans="1:125" s="14" customFormat="1" ht="78.75" x14ac:dyDescent="0.25">
      <c r="A33" s="1" t="s">
        <v>41</v>
      </c>
      <c r="B33" s="3" t="s">
        <v>123</v>
      </c>
      <c r="C33" s="4" t="s">
        <v>124</v>
      </c>
      <c r="D33" s="5" t="s">
        <v>125</v>
      </c>
      <c r="E33" s="5" t="s">
        <v>125</v>
      </c>
      <c r="F33">
        <v>1591878.13</v>
      </c>
      <c r="G33" s="30"/>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row>
    <row r="34" spans="1:125" s="14" customFormat="1" ht="78.75" x14ac:dyDescent="0.25">
      <c r="A34" s="1" t="s">
        <v>41</v>
      </c>
      <c r="B34" s="3" t="s">
        <v>126</v>
      </c>
      <c r="C34" s="4" t="s">
        <v>127</v>
      </c>
      <c r="D34" s="5" t="s">
        <v>128</v>
      </c>
      <c r="E34" s="5" t="s">
        <v>128</v>
      </c>
      <c r="F34" s="18">
        <v>258739.26</v>
      </c>
      <c r="G34" s="30"/>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row>
    <row r="35" spans="1:125" s="14" customFormat="1" ht="67.5" x14ac:dyDescent="0.25">
      <c r="A35" s="1" t="s">
        <v>41</v>
      </c>
      <c r="B35" s="3" t="s">
        <v>129</v>
      </c>
      <c r="C35" s="4" t="s">
        <v>130</v>
      </c>
      <c r="D35" s="5" t="s">
        <v>131</v>
      </c>
      <c r="E35" s="5" t="s">
        <v>131</v>
      </c>
      <c r="F35" s="18">
        <v>2090412.73</v>
      </c>
      <c r="G35" s="30"/>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c r="DJ35" s="28"/>
      <c r="DK35" s="28"/>
      <c r="DL35" s="28"/>
      <c r="DM35" s="28"/>
      <c r="DN35" s="28"/>
      <c r="DO35" s="28"/>
      <c r="DP35" s="28"/>
      <c r="DQ35" s="28"/>
      <c r="DR35" s="28"/>
      <c r="DS35" s="28"/>
      <c r="DT35" s="28"/>
      <c r="DU35" s="28"/>
    </row>
    <row r="36" spans="1:125" s="14" customFormat="1" ht="123.75" x14ac:dyDescent="0.25">
      <c r="A36" s="1" t="s">
        <v>41</v>
      </c>
      <c r="B36" s="3" t="s">
        <v>132</v>
      </c>
      <c r="C36" s="4" t="s">
        <v>133</v>
      </c>
      <c r="D36" s="5" t="s">
        <v>134</v>
      </c>
      <c r="E36" s="22" t="s">
        <v>134</v>
      </c>
      <c r="F36" s="12" t="s">
        <v>135</v>
      </c>
      <c r="G36" s="30"/>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c r="DJ36" s="28"/>
      <c r="DK36" s="28"/>
      <c r="DL36" s="28"/>
      <c r="DM36" s="28"/>
      <c r="DN36" s="28"/>
      <c r="DO36" s="28"/>
      <c r="DP36" s="28"/>
      <c r="DQ36" s="28"/>
      <c r="DR36" s="28"/>
      <c r="DS36" s="28"/>
      <c r="DT36" s="28"/>
      <c r="DU36" s="28"/>
    </row>
    <row r="37" spans="1:125" s="14" customFormat="1" ht="67.5" x14ac:dyDescent="0.25">
      <c r="A37" s="1" t="s">
        <v>41</v>
      </c>
      <c r="B37" s="3" t="s">
        <v>136</v>
      </c>
      <c r="C37" s="4" t="s">
        <v>137</v>
      </c>
      <c r="D37" s="5" t="s">
        <v>138</v>
      </c>
      <c r="E37" s="5" t="s">
        <v>138</v>
      </c>
      <c r="F37" s="12" t="s">
        <v>139</v>
      </c>
      <c r="G37" s="30"/>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row>
    <row r="38" spans="1:125" s="14" customFormat="1" ht="101.25" x14ac:dyDescent="0.25">
      <c r="A38" s="1" t="s">
        <v>41</v>
      </c>
      <c r="B38" s="6" t="s">
        <v>140</v>
      </c>
      <c r="C38" s="4" t="s">
        <v>141</v>
      </c>
      <c r="D38" s="5" t="s">
        <v>142</v>
      </c>
      <c r="E38" s="5" t="s">
        <v>142</v>
      </c>
      <c r="F38" s="23" t="e">
        <f>#REF!*(#REF!/#REF!)</f>
        <v>#REF!</v>
      </c>
      <c r="G38" s="30"/>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row>
    <row r="39" spans="1:125" s="14" customFormat="1" ht="101.25" x14ac:dyDescent="0.25">
      <c r="A39" s="1" t="s">
        <v>41</v>
      </c>
      <c r="B39" s="3" t="s">
        <v>143</v>
      </c>
      <c r="C39" s="4" t="s">
        <v>144</v>
      </c>
      <c r="D39" s="5" t="s">
        <v>145</v>
      </c>
      <c r="E39" s="5" t="s">
        <v>145</v>
      </c>
      <c r="F39" s="16">
        <v>11910002</v>
      </c>
      <c r="G39" s="30"/>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row>
    <row r="40" spans="1:125" s="14" customFormat="1" ht="90" x14ac:dyDescent="0.25">
      <c r="A40" s="1" t="s">
        <v>41</v>
      </c>
      <c r="B40" s="3" t="s">
        <v>146</v>
      </c>
      <c r="C40" s="4" t="s">
        <v>147</v>
      </c>
      <c r="D40" s="5" t="s">
        <v>148</v>
      </c>
      <c r="E40" s="5" t="s">
        <v>148</v>
      </c>
      <c r="F40" s="16">
        <v>1838948.9861889512</v>
      </c>
      <c r="G40" s="30"/>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row>
    <row r="41" spans="1:125" s="14" customFormat="1" ht="45" x14ac:dyDescent="0.25">
      <c r="A41" s="1" t="s">
        <v>41</v>
      </c>
      <c r="B41" s="3" t="s">
        <v>149</v>
      </c>
      <c r="C41" s="4" t="s">
        <v>150</v>
      </c>
      <c r="D41" s="5" t="s">
        <v>151</v>
      </c>
      <c r="E41" s="5" t="s">
        <v>151</v>
      </c>
      <c r="F41" s="17" t="s">
        <v>152</v>
      </c>
      <c r="G41" s="30"/>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row>
    <row r="42" spans="1:125" s="14" customFormat="1" ht="101.25" x14ac:dyDescent="0.25">
      <c r="A42" s="1" t="s">
        <v>41</v>
      </c>
      <c r="B42" s="3" t="s">
        <v>153</v>
      </c>
      <c r="C42" s="4" t="s">
        <v>154</v>
      </c>
      <c r="D42" s="5" t="s">
        <v>155</v>
      </c>
      <c r="E42" s="5" t="s">
        <v>155</v>
      </c>
      <c r="F42" s="17">
        <v>2232247</v>
      </c>
      <c r="G42" s="30"/>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row>
    <row r="43" spans="1:125" s="14" customFormat="1" ht="56.25" x14ac:dyDescent="0.25">
      <c r="A43" s="1" t="s">
        <v>41</v>
      </c>
      <c r="B43" s="3" t="s">
        <v>156</v>
      </c>
      <c r="C43" s="4" t="s">
        <v>157</v>
      </c>
      <c r="D43" s="5" t="s">
        <v>158</v>
      </c>
      <c r="E43" s="5" t="s">
        <v>158</v>
      </c>
      <c r="F43" s="17" t="e">
        <f>#REF!*(#REF!/#REF!)</f>
        <v>#REF!</v>
      </c>
      <c r="G43" s="30"/>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row>
    <row r="44" spans="1:125" s="14" customFormat="1" ht="56.25" x14ac:dyDescent="0.25">
      <c r="A44" s="1" t="s">
        <v>41</v>
      </c>
      <c r="B44" s="3" t="s">
        <v>159</v>
      </c>
      <c r="C44" s="4" t="s">
        <v>160</v>
      </c>
      <c r="D44" s="5" t="s">
        <v>161</v>
      </c>
      <c r="E44" s="5" t="s">
        <v>161</v>
      </c>
      <c r="F44" s="7">
        <v>1475931.3212457467</v>
      </c>
      <c r="G44" s="30"/>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row>
    <row r="45" spans="1:125" s="14" customFormat="1" ht="67.5" x14ac:dyDescent="0.25">
      <c r="A45" s="1" t="s">
        <v>41</v>
      </c>
      <c r="B45" s="3" t="s">
        <v>162</v>
      </c>
      <c r="C45" s="4" t="s">
        <v>163</v>
      </c>
      <c r="D45" s="5" t="s">
        <v>164</v>
      </c>
      <c r="E45" s="5" t="s">
        <v>164</v>
      </c>
      <c r="F45" s="7">
        <v>2940164.6317053642</v>
      </c>
      <c r="G45" s="30"/>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row>
    <row r="46" spans="1:125" s="14" customFormat="1" ht="67.5" x14ac:dyDescent="0.25">
      <c r="A46" s="1" t="s">
        <v>41</v>
      </c>
      <c r="B46" s="3" t="s">
        <v>165</v>
      </c>
      <c r="C46" s="4" t="s">
        <v>166</v>
      </c>
      <c r="D46" s="5" t="s">
        <v>167</v>
      </c>
      <c r="E46" s="5" t="s">
        <v>167</v>
      </c>
      <c r="F46" s="7">
        <v>19532014.316453163</v>
      </c>
      <c r="G46" s="30"/>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row>
    <row r="47" spans="1:125" s="14" customFormat="1" ht="78.75" x14ac:dyDescent="0.25">
      <c r="A47" s="1" t="s">
        <v>41</v>
      </c>
      <c r="B47" s="6" t="s">
        <v>168</v>
      </c>
      <c r="C47" s="4" t="s">
        <v>169</v>
      </c>
      <c r="D47" s="5" t="s">
        <v>170</v>
      </c>
      <c r="E47" s="5" t="s">
        <v>170</v>
      </c>
      <c r="F47" s="12" t="s">
        <v>171</v>
      </c>
      <c r="G47" s="30"/>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row>
    <row r="48" spans="1:125" s="14" customFormat="1" ht="78.75" x14ac:dyDescent="0.25">
      <c r="A48" s="1" t="s">
        <v>41</v>
      </c>
      <c r="B48" s="3" t="s">
        <v>172</v>
      </c>
      <c r="C48" s="4" t="s">
        <v>173</v>
      </c>
      <c r="D48" s="5" t="s">
        <v>174</v>
      </c>
      <c r="E48" s="5" t="s">
        <v>174</v>
      </c>
      <c r="F48" s="24" t="e">
        <f>#REF!*(#REF!/#REF!)</f>
        <v>#REF!</v>
      </c>
      <c r="G48" s="30"/>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row>
    <row r="49" spans="1:125" s="14" customFormat="1" ht="78.75" x14ac:dyDescent="0.25">
      <c r="A49" s="1" t="s">
        <v>41</v>
      </c>
      <c r="B49" s="3" t="s">
        <v>175</v>
      </c>
      <c r="C49" s="4" t="s">
        <v>176</v>
      </c>
      <c r="D49" s="5" t="s">
        <v>177</v>
      </c>
      <c r="E49" s="5" t="s">
        <v>177</v>
      </c>
      <c r="F49" s="8">
        <v>43083200.566152193</v>
      </c>
      <c r="G49" s="30"/>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CZ49" s="28"/>
      <c r="DA49" s="28"/>
      <c r="DB49" s="28"/>
      <c r="DC49" s="28"/>
      <c r="DD49" s="28"/>
      <c r="DE49" s="28"/>
      <c r="DF49" s="28"/>
      <c r="DG49" s="28"/>
      <c r="DH49" s="28"/>
      <c r="DI49" s="28"/>
      <c r="DJ49" s="28"/>
      <c r="DK49" s="28"/>
      <c r="DL49" s="28"/>
      <c r="DM49" s="28"/>
      <c r="DN49" s="28"/>
      <c r="DO49" s="28"/>
      <c r="DP49" s="28"/>
      <c r="DQ49" s="28"/>
      <c r="DR49" s="28"/>
      <c r="DS49" s="28"/>
      <c r="DT49" s="28"/>
      <c r="DU49" s="28"/>
    </row>
    <row r="50" spans="1:125" s="14" customFormat="1" ht="78.75" x14ac:dyDescent="0.25">
      <c r="A50" s="1" t="s">
        <v>41</v>
      </c>
      <c r="B50" s="3" t="s">
        <v>178</v>
      </c>
      <c r="C50" s="4" t="s">
        <v>179</v>
      </c>
      <c r="D50" s="5" t="s">
        <v>180</v>
      </c>
      <c r="E50" s="5" t="s">
        <v>180</v>
      </c>
      <c r="F50" s="18">
        <v>9038558.4299999997</v>
      </c>
      <c r="G50" s="30"/>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row>
    <row r="51" spans="1:125" s="14" customFormat="1" ht="90" x14ac:dyDescent="0.25">
      <c r="A51" s="1" t="s">
        <v>41</v>
      </c>
      <c r="B51" s="3" t="s">
        <v>181</v>
      </c>
      <c r="C51" s="4" t="s">
        <v>182</v>
      </c>
      <c r="D51" s="5" t="s">
        <v>183</v>
      </c>
      <c r="E51" s="22" t="s">
        <v>183</v>
      </c>
      <c r="F51" s="12" t="s">
        <v>184</v>
      </c>
      <c r="G51" s="30"/>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row>
    <row r="52" spans="1:125" s="14" customFormat="1" ht="78.75" x14ac:dyDescent="0.25">
      <c r="A52" s="1" t="s">
        <v>41</v>
      </c>
      <c r="B52" s="3" t="s">
        <v>185</v>
      </c>
      <c r="C52" s="4" t="s">
        <v>186</v>
      </c>
      <c r="D52" s="5" t="s">
        <v>187</v>
      </c>
      <c r="E52" s="5" t="s">
        <v>187</v>
      </c>
      <c r="F52" s="7">
        <v>20574107.478871156</v>
      </c>
      <c r="G52" s="30"/>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row>
    <row r="53" spans="1:125" s="14" customFormat="1" ht="90" x14ac:dyDescent="0.25">
      <c r="A53" s="1" t="s">
        <v>41</v>
      </c>
      <c r="B53" s="3" t="s">
        <v>188</v>
      </c>
      <c r="C53" s="4" t="s">
        <v>189</v>
      </c>
      <c r="D53" s="5" t="s">
        <v>190</v>
      </c>
      <c r="E53" s="5" t="s">
        <v>190</v>
      </c>
      <c r="F53" s="18">
        <v>93377.3</v>
      </c>
      <c r="G53" s="30"/>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row>
    <row r="54" spans="1:125" s="14" customFormat="1" ht="90" x14ac:dyDescent="0.25">
      <c r="A54" s="1" t="s">
        <v>41</v>
      </c>
      <c r="B54" s="3" t="s">
        <v>191</v>
      </c>
      <c r="C54" s="4" t="s">
        <v>192</v>
      </c>
      <c r="D54" s="5" t="s">
        <v>193</v>
      </c>
      <c r="E54" s="5" t="s">
        <v>193</v>
      </c>
      <c r="F54" s="18">
        <v>467032.72</v>
      </c>
      <c r="G54" s="30"/>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row>
    <row r="55" spans="1:125" s="14" customFormat="1" ht="67.5" x14ac:dyDescent="0.25">
      <c r="A55" s="1" t="s">
        <v>41</v>
      </c>
      <c r="B55" s="3" t="s">
        <v>194</v>
      </c>
      <c r="C55" s="4" t="s">
        <v>137</v>
      </c>
      <c r="D55" s="5" t="s">
        <v>195</v>
      </c>
      <c r="E55" s="22" t="s">
        <v>195</v>
      </c>
      <c r="F55" s="12" t="s">
        <v>196</v>
      </c>
      <c r="G55" s="30"/>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28"/>
      <c r="CS55" s="28"/>
      <c r="CT55" s="28"/>
      <c r="CU55" s="28"/>
      <c r="CV55" s="28"/>
      <c r="CW55" s="28"/>
      <c r="CX55" s="28"/>
      <c r="CY55" s="28"/>
      <c r="CZ55" s="28"/>
      <c r="DA55" s="28"/>
      <c r="DB55" s="28"/>
      <c r="DC55" s="28"/>
      <c r="DD55" s="28"/>
      <c r="DE55" s="28"/>
      <c r="DF55" s="28"/>
      <c r="DG55" s="28"/>
      <c r="DH55" s="28"/>
      <c r="DI55" s="28"/>
      <c r="DJ55" s="28"/>
      <c r="DK55" s="28"/>
      <c r="DL55" s="28"/>
      <c r="DM55" s="28"/>
      <c r="DN55" s="28"/>
      <c r="DO55" s="28"/>
      <c r="DP55" s="28"/>
      <c r="DQ55" s="28"/>
      <c r="DR55" s="28"/>
      <c r="DS55" s="28"/>
      <c r="DT55" s="28"/>
      <c r="DU55" s="28"/>
    </row>
    <row r="56" spans="1:125" s="14" customFormat="1" ht="90" x14ac:dyDescent="0.25">
      <c r="A56" s="1" t="s">
        <v>41</v>
      </c>
      <c r="B56" s="3" t="s">
        <v>197</v>
      </c>
      <c r="C56" s="4" t="s">
        <v>198</v>
      </c>
      <c r="D56" s="5" t="s">
        <v>199</v>
      </c>
      <c r="E56" s="5" t="s">
        <v>199</v>
      </c>
      <c r="F56" s="7">
        <v>881619.28542834264</v>
      </c>
      <c r="G56" s="30"/>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28"/>
      <c r="CS56" s="28"/>
      <c r="CT56" s="28"/>
      <c r="CU56" s="28"/>
      <c r="CV56" s="28"/>
      <c r="CW56" s="28"/>
      <c r="CX56" s="28"/>
      <c r="CY56" s="28"/>
      <c r="CZ56" s="28"/>
      <c r="DA56" s="28"/>
      <c r="DB56" s="28"/>
      <c r="DC56" s="28"/>
      <c r="DD56" s="28"/>
      <c r="DE56" s="28"/>
      <c r="DF56" s="28"/>
      <c r="DG56" s="28"/>
      <c r="DH56" s="28"/>
      <c r="DI56" s="28"/>
      <c r="DJ56" s="28"/>
      <c r="DK56" s="28"/>
      <c r="DL56" s="28"/>
      <c r="DM56" s="28"/>
      <c r="DN56" s="28"/>
      <c r="DO56" s="28"/>
      <c r="DP56" s="28"/>
      <c r="DQ56" s="28"/>
      <c r="DR56" s="28"/>
      <c r="DS56" s="28"/>
      <c r="DT56" s="28"/>
      <c r="DU56" s="28"/>
    </row>
    <row r="57" spans="1:125" s="14" customFormat="1" ht="90" x14ac:dyDescent="0.25">
      <c r="A57" s="1" t="s">
        <v>41</v>
      </c>
      <c r="B57" s="3" t="s">
        <v>200</v>
      </c>
      <c r="C57" s="4" t="s">
        <v>201</v>
      </c>
      <c r="D57" s="5" t="s">
        <v>202</v>
      </c>
      <c r="E57" s="22" t="s">
        <v>202</v>
      </c>
      <c r="F57" s="7">
        <v>4569294</v>
      </c>
      <c r="G57" s="30"/>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28"/>
      <c r="CS57" s="28"/>
      <c r="CT57" s="28"/>
      <c r="CU57" s="28"/>
      <c r="CV57" s="28"/>
      <c r="CW57" s="28"/>
      <c r="CX57" s="28"/>
      <c r="CY57" s="28"/>
      <c r="CZ57" s="28"/>
      <c r="DA57" s="28"/>
      <c r="DB57" s="28"/>
      <c r="DC57" s="28"/>
      <c r="DD57" s="28"/>
      <c r="DE57" s="28"/>
      <c r="DF57" s="28"/>
      <c r="DG57" s="28"/>
      <c r="DH57" s="28"/>
      <c r="DI57" s="28"/>
      <c r="DJ57" s="28"/>
      <c r="DK57" s="28"/>
      <c r="DL57" s="28"/>
      <c r="DM57" s="28"/>
      <c r="DN57" s="28"/>
      <c r="DO57" s="28"/>
      <c r="DP57" s="28"/>
      <c r="DQ57" s="28"/>
      <c r="DR57" s="28"/>
      <c r="DS57" s="28"/>
      <c r="DT57" s="28"/>
      <c r="DU57" s="28"/>
    </row>
    <row r="58" spans="1:125" s="14" customFormat="1" ht="67.5" x14ac:dyDescent="0.25">
      <c r="A58" s="1" t="s">
        <v>41</v>
      </c>
      <c r="B58" s="3" t="s">
        <v>203</v>
      </c>
      <c r="C58" s="4" t="s">
        <v>204</v>
      </c>
      <c r="D58" s="5" t="s">
        <v>205</v>
      </c>
      <c r="E58" s="5" t="s">
        <v>205</v>
      </c>
      <c r="F58" s="18" t="s">
        <v>206</v>
      </c>
      <c r="G58" s="30"/>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28"/>
      <c r="CS58" s="28"/>
      <c r="CT58" s="28"/>
      <c r="CU58" s="28"/>
      <c r="CV58" s="28"/>
      <c r="CW58" s="28"/>
      <c r="CX58" s="28"/>
      <c r="CY58" s="28"/>
      <c r="CZ58" s="28"/>
      <c r="DA58" s="28"/>
      <c r="DB58" s="28"/>
      <c r="DC58" s="28"/>
      <c r="DD58" s="28"/>
      <c r="DE58" s="28"/>
      <c r="DF58" s="28"/>
      <c r="DG58" s="28"/>
      <c r="DH58" s="28"/>
      <c r="DI58" s="28"/>
      <c r="DJ58" s="28"/>
      <c r="DK58" s="28"/>
      <c r="DL58" s="28"/>
      <c r="DM58" s="28"/>
      <c r="DN58" s="28"/>
      <c r="DO58" s="28"/>
      <c r="DP58" s="28"/>
      <c r="DQ58" s="28"/>
      <c r="DR58" s="28"/>
      <c r="DS58" s="28"/>
      <c r="DT58" s="28"/>
      <c r="DU58" s="28"/>
    </row>
    <row r="59" spans="1:125" s="14" customFormat="1" ht="90" x14ac:dyDescent="0.25">
      <c r="A59" s="1" t="s">
        <v>41</v>
      </c>
      <c r="B59" s="3" t="s">
        <v>207</v>
      </c>
      <c r="C59" s="4" t="s">
        <v>208</v>
      </c>
      <c r="D59" s="5" t="s">
        <v>209</v>
      </c>
      <c r="E59" s="22" t="s">
        <v>209</v>
      </c>
      <c r="F59" s="12" t="s">
        <v>210</v>
      </c>
      <c r="G59" s="30"/>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CZ59" s="28"/>
      <c r="DA59" s="28"/>
      <c r="DB59" s="28"/>
      <c r="DC59" s="28"/>
      <c r="DD59" s="28"/>
      <c r="DE59" s="28"/>
      <c r="DF59" s="28"/>
      <c r="DG59" s="28"/>
      <c r="DH59" s="28"/>
      <c r="DI59" s="28"/>
      <c r="DJ59" s="28"/>
      <c r="DK59" s="28"/>
      <c r="DL59" s="28"/>
      <c r="DM59" s="28"/>
      <c r="DN59" s="28"/>
      <c r="DO59" s="28"/>
      <c r="DP59" s="28"/>
      <c r="DQ59" s="28"/>
      <c r="DR59" s="28"/>
      <c r="DS59" s="28"/>
      <c r="DT59" s="28"/>
      <c r="DU59" s="28"/>
    </row>
    <row r="60" spans="1:125" s="14" customFormat="1" ht="112.5" x14ac:dyDescent="0.25">
      <c r="A60" s="1" t="s">
        <v>41</v>
      </c>
      <c r="B60" s="3" t="s">
        <v>211</v>
      </c>
      <c r="C60" s="4" t="s">
        <v>212</v>
      </c>
      <c r="D60" s="5" t="s">
        <v>213</v>
      </c>
      <c r="E60" s="5" t="s">
        <v>213</v>
      </c>
      <c r="F60" s="25" t="e">
        <f>#REF!*(#REF!/#REF!)</f>
        <v>#REF!</v>
      </c>
      <c r="G60" s="30"/>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28"/>
      <c r="CO60" s="28"/>
      <c r="CP60" s="28"/>
      <c r="CQ60" s="28"/>
      <c r="CR60" s="28"/>
      <c r="CS60" s="28"/>
      <c r="CT60" s="28"/>
      <c r="CU60" s="28"/>
      <c r="CV60" s="28"/>
      <c r="CW60" s="28"/>
      <c r="CX60" s="28"/>
      <c r="CY60" s="28"/>
      <c r="CZ60" s="28"/>
      <c r="DA60" s="28"/>
      <c r="DB60" s="28"/>
      <c r="DC60" s="28"/>
      <c r="DD60" s="28"/>
      <c r="DE60" s="28"/>
      <c r="DF60" s="28"/>
      <c r="DG60" s="28"/>
      <c r="DH60" s="28"/>
      <c r="DI60" s="28"/>
      <c r="DJ60" s="28"/>
      <c r="DK60" s="28"/>
      <c r="DL60" s="28"/>
      <c r="DM60" s="28"/>
      <c r="DN60" s="28"/>
      <c r="DO60" s="28"/>
      <c r="DP60" s="28"/>
      <c r="DQ60" s="28"/>
      <c r="DR60" s="28"/>
      <c r="DS60" s="28"/>
      <c r="DT60" s="28"/>
      <c r="DU60" s="28"/>
    </row>
    <row r="61" spans="1:125" s="14" customFormat="1" ht="56.25" x14ac:dyDescent="0.25">
      <c r="A61" s="1" t="s">
        <v>41</v>
      </c>
      <c r="B61" s="3" t="s">
        <v>214</v>
      </c>
      <c r="C61" s="4" t="s">
        <v>215</v>
      </c>
      <c r="D61" s="5" t="s">
        <v>216</v>
      </c>
      <c r="E61" s="22" t="s">
        <v>216</v>
      </c>
      <c r="F61" s="12" t="s">
        <v>217</v>
      </c>
      <c r="G61" s="30"/>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28"/>
      <c r="BO61" s="28"/>
      <c r="BP61" s="28"/>
      <c r="BQ61" s="28"/>
      <c r="BR61" s="28"/>
      <c r="BS61" s="28"/>
      <c r="BT61" s="28"/>
      <c r="BU61" s="28"/>
      <c r="BV61" s="28"/>
      <c r="BW61" s="28"/>
      <c r="BX61" s="28"/>
      <c r="BY61" s="28"/>
      <c r="BZ61" s="28"/>
      <c r="CA61" s="28"/>
      <c r="CB61" s="28"/>
      <c r="CC61" s="28"/>
      <c r="CD61" s="28"/>
      <c r="CE61" s="28"/>
      <c r="CF61" s="28"/>
      <c r="CG61" s="28"/>
      <c r="CH61" s="28"/>
      <c r="CI61" s="28"/>
      <c r="CJ61" s="28"/>
      <c r="CK61" s="28"/>
      <c r="CL61" s="28"/>
      <c r="CM61" s="28"/>
      <c r="CN61" s="28"/>
      <c r="CO61" s="28"/>
      <c r="CP61" s="28"/>
      <c r="CQ61" s="28"/>
      <c r="CR61" s="28"/>
      <c r="CS61" s="28"/>
      <c r="CT61" s="28"/>
      <c r="CU61" s="28"/>
      <c r="CV61" s="28"/>
      <c r="CW61" s="28"/>
      <c r="CX61" s="28"/>
      <c r="CY61" s="28"/>
      <c r="CZ61" s="28"/>
      <c r="DA61" s="28"/>
      <c r="DB61" s="28"/>
      <c r="DC61" s="28"/>
      <c r="DD61" s="28"/>
      <c r="DE61" s="28"/>
      <c r="DF61" s="28"/>
      <c r="DG61" s="28"/>
      <c r="DH61" s="28"/>
      <c r="DI61" s="28"/>
      <c r="DJ61" s="28"/>
      <c r="DK61" s="28"/>
      <c r="DL61" s="28"/>
      <c r="DM61" s="28"/>
      <c r="DN61" s="28"/>
      <c r="DO61" s="28"/>
      <c r="DP61" s="28"/>
      <c r="DQ61" s="28"/>
      <c r="DR61" s="28"/>
      <c r="DS61" s="28"/>
      <c r="DT61" s="28"/>
      <c r="DU61" s="28"/>
    </row>
    <row r="62" spans="1:125" s="14" customFormat="1" ht="67.5" x14ac:dyDescent="0.25">
      <c r="A62" s="1" t="s">
        <v>41</v>
      </c>
      <c r="B62" s="3" t="s">
        <v>218</v>
      </c>
      <c r="C62" s="4" t="s">
        <v>219</v>
      </c>
      <c r="D62" s="5" t="s">
        <v>220</v>
      </c>
      <c r="E62" s="22" t="s">
        <v>220</v>
      </c>
      <c r="F62" s="12" t="s">
        <v>221</v>
      </c>
      <c r="G62" s="30"/>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c r="BN62" s="28"/>
      <c r="BO62" s="28"/>
      <c r="BP62" s="28"/>
      <c r="BQ62" s="28"/>
      <c r="BR62" s="28"/>
      <c r="BS62" s="28"/>
      <c r="BT62" s="28"/>
      <c r="BU62" s="28"/>
      <c r="BV62" s="28"/>
      <c r="BW62" s="28"/>
      <c r="BX62" s="28"/>
      <c r="BY62" s="28"/>
      <c r="BZ62" s="28"/>
      <c r="CA62" s="28"/>
      <c r="CB62" s="28"/>
      <c r="CC62" s="28"/>
      <c r="CD62" s="28"/>
      <c r="CE62" s="28"/>
      <c r="CF62" s="28"/>
      <c r="CG62" s="28"/>
      <c r="CH62" s="28"/>
      <c r="CI62" s="28"/>
      <c r="CJ62" s="28"/>
      <c r="CK62" s="28"/>
      <c r="CL62" s="28"/>
      <c r="CM62" s="28"/>
      <c r="CN62" s="28"/>
      <c r="CO62" s="28"/>
      <c r="CP62" s="28"/>
      <c r="CQ62" s="28"/>
      <c r="CR62" s="28"/>
      <c r="CS62" s="28"/>
      <c r="CT62" s="28"/>
      <c r="CU62" s="28"/>
      <c r="CV62" s="28"/>
      <c r="CW62" s="28"/>
      <c r="CX62" s="28"/>
      <c r="CY62" s="28"/>
      <c r="CZ62" s="28"/>
      <c r="DA62" s="28"/>
      <c r="DB62" s="28"/>
      <c r="DC62" s="28"/>
      <c r="DD62" s="28"/>
      <c r="DE62" s="28"/>
      <c r="DF62" s="28"/>
      <c r="DG62" s="28"/>
      <c r="DH62" s="28"/>
      <c r="DI62" s="28"/>
      <c r="DJ62" s="28"/>
      <c r="DK62" s="28"/>
      <c r="DL62" s="28"/>
      <c r="DM62" s="28"/>
      <c r="DN62" s="28"/>
      <c r="DO62" s="28"/>
      <c r="DP62" s="28"/>
      <c r="DQ62" s="28"/>
      <c r="DR62" s="28"/>
      <c r="DS62" s="28"/>
      <c r="DT62" s="28"/>
      <c r="DU62" s="28"/>
    </row>
    <row r="63" spans="1:125" s="14" customFormat="1" ht="78.75" x14ac:dyDescent="0.25">
      <c r="A63" s="1" t="s">
        <v>41</v>
      </c>
      <c r="B63" s="3" t="s">
        <v>222</v>
      </c>
      <c r="C63" s="4" t="s">
        <v>223</v>
      </c>
      <c r="D63" s="5" t="s">
        <v>224</v>
      </c>
      <c r="E63" s="5" t="s">
        <v>224</v>
      </c>
      <c r="F63" s="25">
        <v>79818.34</v>
      </c>
      <c r="G63" s="30"/>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c r="BP63" s="28"/>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28"/>
      <c r="CO63" s="28"/>
      <c r="CP63" s="28"/>
      <c r="CQ63" s="28"/>
      <c r="CR63" s="28"/>
      <c r="CS63" s="28"/>
      <c r="CT63" s="28"/>
      <c r="CU63" s="28"/>
      <c r="CV63" s="28"/>
      <c r="CW63" s="28"/>
      <c r="CX63" s="28"/>
      <c r="CY63" s="28"/>
      <c r="CZ63" s="28"/>
      <c r="DA63" s="28"/>
      <c r="DB63" s="28"/>
      <c r="DC63" s="28"/>
      <c r="DD63" s="28"/>
      <c r="DE63" s="28"/>
      <c r="DF63" s="28"/>
      <c r="DG63" s="28"/>
      <c r="DH63" s="28"/>
      <c r="DI63" s="28"/>
      <c r="DJ63" s="28"/>
      <c r="DK63" s="28"/>
      <c r="DL63" s="28"/>
      <c r="DM63" s="28"/>
      <c r="DN63" s="28"/>
      <c r="DO63" s="28"/>
      <c r="DP63" s="28"/>
      <c r="DQ63" s="28"/>
      <c r="DR63" s="28"/>
      <c r="DS63" s="28"/>
      <c r="DT63" s="28"/>
      <c r="DU63" s="28"/>
    </row>
    <row r="64" spans="1:125" s="14" customFormat="1" ht="78.75" x14ac:dyDescent="0.25">
      <c r="A64" s="1" t="s">
        <v>41</v>
      </c>
      <c r="B64" s="3" t="s">
        <v>225</v>
      </c>
      <c r="C64" s="4" t="s">
        <v>226</v>
      </c>
      <c r="D64" s="5" t="s">
        <v>227</v>
      </c>
      <c r="E64" s="22" t="s">
        <v>227</v>
      </c>
      <c r="F64" s="12" t="s">
        <v>228</v>
      </c>
      <c r="G64" s="30"/>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28"/>
      <c r="CS64" s="28"/>
      <c r="CT64" s="28"/>
      <c r="CU64" s="28"/>
      <c r="CV64" s="28"/>
      <c r="CW64" s="28"/>
      <c r="CX64" s="28"/>
      <c r="CY64" s="28"/>
      <c r="CZ64" s="28"/>
      <c r="DA64" s="28"/>
      <c r="DB64" s="28"/>
      <c r="DC64" s="28"/>
      <c r="DD64" s="28"/>
      <c r="DE64" s="28"/>
      <c r="DF64" s="28"/>
      <c r="DG64" s="28"/>
      <c r="DH64" s="28"/>
      <c r="DI64" s="28"/>
      <c r="DJ64" s="28"/>
      <c r="DK64" s="28"/>
      <c r="DL64" s="28"/>
      <c r="DM64" s="28"/>
      <c r="DN64" s="28"/>
      <c r="DO64" s="28"/>
      <c r="DP64" s="28"/>
      <c r="DQ64" s="28"/>
      <c r="DR64" s="28"/>
      <c r="DS64" s="28"/>
      <c r="DT64" s="28"/>
      <c r="DU64" s="28"/>
    </row>
    <row r="65" spans="1:125" s="14" customFormat="1" ht="168.75" x14ac:dyDescent="0.25">
      <c r="A65" s="1" t="s">
        <v>41</v>
      </c>
      <c r="B65" s="3" t="s">
        <v>229</v>
      </c>
      <c r="C65" s="4" t="s">
        <v>230</v>
      </c>
      <c r="D65" s="5" t="s">
        <v>231</v>
      </c>
      <c r="E65" s="5" t="s">
        <v>231</v>
      </c>
      <c r="F65" s="19" t="s">
        <v>232</v>
      </c>
      <c r="G65" s="30"/>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c r="CR65" s="28"/>
      <c r="CS65" s="28"/>
      <c r="CT65" s="28"/>
      <c r="CU65" s="28"/>
      <c r="CV65" s="28"/>
      <c r="CW65" s="28"/>
      <c r="CX65" s="28"/>
      <c r="CY65" s="28"/>
      <c r="CZ65" s="28"/>
      <c r="DA65" s="28"/>
      <c r="DB65" s="28"/>
      <c r="DC65" s="28"/>
      <c r="DD65" s="28"/>
      <c r="DE65" s="28"/>
      <c r="DF65" s="28"/>
      <c r="DG65" s="28"/>
      <c r="DH65" s="28"/>
      <c r="DI65" s="28"/>
      <c r="DJ65" s="28"/>
      <c r="DK65" s="28"/>
      <c r="DL65" s="28"/>
      <c r="DM65" s="28"/>
      <c r="DN65" s="28"/>
      <c r="DO65" s="28"/>
      <c r="DP65" s="28"/>
      <c r="DQ65" s="28"/>
      <c r="DR65" s="28"/>
      <c r="DS65" s="28"/>
      <c r="DT65" s="28"/>
      <c r="DU65" s="28"/>
    </row>
    <row r="66" spans="1:125" s="14" customFormat="1" ht="90" x14ac:dyDescent="0.25">
      <c r="A66" s="1" t="s">
        <v>41</v>
      </c>
      <c r="B66" s="3" t="s">
        <v>233</v>
      </c>
      <c r="C66" s="4" t="s">
        <v>234</v>
      </c>
      <c r="D66" s="5" t="s">
        <v>235</v>
      </c>
      <c r="E66" s="5" t="s">
        <v>235</v>
      </c>
      <c r="F66" s="20" t="s">
        <v>236</v>
      </c>
      <c r="G66" s="30"/>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c r="BR66" s="28"/>
      <c r="BS66" s="28"/>
      <c r="BT66" s="28"/>
      <c r="BU66" s="28"/>
      <c r="BV66" s="28"/>
      <c r="BW66" s="28"/>
      <c r="BX66" s="28"/>
      <c r="BY66" s="28"/>
      <c r="BZ66" s="28"/>
      <c r="CA66" s="28"/>
      <c r="CB66" s="28"/>
      <c r="CC66" s="28"/>
      <c r="CD66" s="28"/>
      <c r="CE66" s="28"/>
      <c r="CF66" s="28"/>
      <c r="CG66" s="28"/>
      <c r="CH66" s="28"/>
      <c r="CI66" s="28"/>
      <c r="CJ66" s="28"/>
      <c r="CK66" s="28"/>
      <c r="CL66" s="28"/>
      <c r="CM66" s="28"/>
      <c r="CN66" s="28"/>
      <c r="CO66" s="28"/>
      <c r="CP66" s="28"/>
      <c r="CQ66" s="28"/>
      <c r="CR66" s="28"/>
      <c r="CS66" s="28"/>
      <c r="CT66" s="28"/>
      <c r="CU66" s="28"/>
      <c r="CV66" s="28"/>
      <c r="CW66" s="28"/>
      <c r="CX66" s="28"/>
      <c r="CY66" s="28"/>
      <c r="CZ66" s="28"/>
      <c r="DA66" s="28"/>
      <c r="DB66" s="28"/>
      <c r="DC66" s="28"/>
      <c r="DD66" s="28"/>
      <c r="DE66" s="28"/>
      <c r="DF66" s="28"/>
      <c r="DG66" s="28"/>
      <c r="DH66" s="28"/>
      <c r="DI66" s="28"/>
      <c r="DJ66" s="28"/>
      <c r="DK66" s="28"/>
      <c r="DL66" s="28"/>
      <c r="DM66" s="28"/>
      <c r="DN66" s="28"/>
      <c r="DO66" s="28"/>
      <c r="DP66" s="28"/>
      <c r="DQ66" s="28"/>
      <c r="DR66" s="28"/>
      <c r="DS66" s="28"/>
      <c r="DT66" s="28"/>
      <c r="DU66" s="28"/>
    </row>
    <row r="67" spans="1:125" s="14" customFormat="1" ht="67.5" x14ac:dyDescent="0.25">
      <c r="A67" s="1" t="s">
        <v>41</v>
      </c>
      <c r="B67" s="3" t="s">
        <v>237</v>
      </c>
      <c r="C67" s="4" t="s">
        <v>238</v>
      </c>
      <c r="D67" s="5" t="s">
        <v>239</v>
      </c>
      <c r="E67" s="5" t="s">
        <v>239</v>
      </c>
      <c r="F67" s="12" t="s">
        <v>240</v>
      </c>
      <c r="G67" s="30"/>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c r="BR67" s="28"/>
      <c r="BS67" s="28"/>
      <c r="BT67" s="28"/>
      <c r="BU67" s="28"/>
      <c r="BV67" s="28"/>
      <c r="BW67" s="28"/>
      <c r="BX67" s="28"/>
      <c r="BY67" s="28"/>
      <c r="BZ67" s="28"/>
      <c r="CA67" s="28"/>
      <c r="CB67" s="28"/>
      <c r="CC67" s="28"/>
      <c r="CD67" s="28"/>
      <c r="CE67" s="28"/>
      <c r="CF67" s="28"/>
      <c r="CG67" s="28"/>
      <c r="CH67" s="28"/>
      <c r="CI67" s="28"/>
      <c r="CJ67" s="28"/>
      <c r="CK67" s="28"/>
      <c r="CL67" s="28"/>
      <c r="CM67" s="28"/>
      <c r="CN67" s="28"/>
      <c r="CO67" s="28"/>
      <c r="CP67" s="28"/>
      <c r="CQ67" s="28"/>
      <c r="CR67" s="28"/>
      <c r="CS67" s="28"/>
      <c r="CT67" s="28"/>
      <c r="CU67" s="28"/>
      <c r="CV67" s="28"/>
      <c r="CW67" s="28"/>
      <c r="CX67" s="28"/>
      <c r="CY67" s="28"/>
      <c r="CZ67" s="28"/>
      <c r="DA67" s="28"/>
      <c r="DB67" s="28"/>
      <c r="DC67" s="28"/>
      <c r="DD67" s="28"/>
      <c r="DE67" s="28"/>
      <c r="DF67" s="28"/>
      <c r="DG67" s="28"/>
      <c r="DH67" s="28"/>
      <c r="DI67" s="28"/>
      <c r="DJ67" s="28"/>
      <c r="DK67" s="28"/>
      <c r="DL67" s="28"/>
      <c r="DM67" s="28"/>
      <c r="DN67" s="28"/>
      <c r="DO67" s="28"/>
      <c r="DP67" s="28"/>
      <c r="DQ67" s="28"/>
      <c r="DR67" s="28"/>
      <c r="DS67" s="28"/>
      <c r="DT67" s="28"/>
      <c r="DU67" s="28"/>
    </row>
    <row r="68" spans="1:125" s="14" customFormat="1" ht="56.25" x14ac:dyDescent="0.25">
      <c r="A68" s="1" t="s">
        <v>41</v>
      </c>
      <c r="B68" s="3" t="s">
        <v>241</v>
      </c>
      <c r="C68" s="4" t="s">
        <v>242</v>
      </c>
      <c r="D68" s="5" t="s">
        <v>243</v>
      </c>
      <c r="E68" s="5" t="s">
        <v>243</v>
      </c>
      <c r="F68" s="25" t="e">
        <f>#REF!*(#REF!/#REF!)</f>
        <v>#REF!</v>
      </c>
      <c r="G68" s="30"/>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c r="BP68" s="28"/>
      <c r="BQ68" s="28"/>
      <c r="BR68" s="28"/>
      <c r="BS68" s="28"/>
      <c r="BT68" s="28"/>
      <c r="BU68" s="28"/>
      <c r="BV68" s="28"/>
      <c r="BW68" s="28"/>
      <c r="BX68" s="28"/>
      <c r="BY68" s="28"/>
      <c r="BZ68" s="28"/>
      <c r="CA68" s="28"/>
      <c r="CB68" s="28"/>
      <c r="CC68" s="28"/>
      <c r="CD68" s="28"/>
      <c r="CE68" s="28"/>
      <c r="CF68" s="28"/>
      <c r="CG68" s="28"/>
      <c r="CH68" s="28"/>
      <c r="CI68" s="28"/>
      <c r="CJ68" s="28"/>
      <c r="CK68" s="28"/>
      <c r="CL68" s="28"/>
      <c r="CM68" s="28"/>
      <c r="CN68" s="28"/>
      <c r="CO68" s="28"/>
      <c r="CP68" s="28"/>
      <c r="CQ68" s="28"/>
      <c r="CR68" s="28"/>
      <c r="CS68" s="28"/>
      <c r="CT68" s="28"/>
      <c r="CU68" s="28"/>
      <c r="CV68" s="28"/>
      <c r="CW68" s="28"/>
      <c r="CX68" s="28"/>
      <c r="CY68" s="28"/>
      <c r="CZ68" s="28"/>
      <c r="DA68" s="28"/>
      <c r="DB68" s="28"/>
      <c r="DC68" s="28"/>
      <c r="DD68" s="28"/>
      <c r="DE68" s="28"/>
      <c r="DF68" s="28"/>
      <c r="DG68" s="28"/>
      <c r="DH68" s="28"/>
      <c r="DI68" s="28"/>
      <c r="DJ68" s="28"/>
      <c r="DK68" s="28"/>
      <c r="DL68" s="28"/>
      <c r="DM68" s="28"/>
      <c r="DN68" s="28"/>
      <c r="DO68" s="28"/>
      <c r="DP68" s="28"/>
      <c r="DQ68" s="28"/>
      <c r="DR68" s="28"/>
      <c r="DS68" s="28"/>
      <c r="DT68" s="28"/>
      <c r="DU68" s="28"/>
    </row>
    <row r="69" spans="1:125" s="14" customFormat="1" ht="232.5" customHeight="1" x14ac:dyDescent="0.25">
      <c r="A69" s="1" t="s">
        <v>244</v>
      </c>
      <c r="B69" s="3" t="s">
        <v>245</v>
      </c>
      <c r="C69" s="4" t="s">
        <v>246</v>
      </c>
      <c r="D69" s="5" t="s">
        <v>247</v>
      </c>
      <c r="E69" s="5" t="s">
        <v>247</v>
      </c>
      <c r="F69" s="21">
        <v>4473065633477.8691</v>
      </c>
      <c r="G69" s="30"/>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c r="BP69" s="28"/>
      <c r="BQ69" s="28"/>
      <c r="BR69" s="28"/>
      <c r="BS69" s="28"/>
      <c r="BT69" s="28"/>
      <c r="BU69" s="28"/>
      <c r="BV69" s="28"/>
      <c r="BW69" s="28"/>
      <c r="BX69" s="28"/>
      <c r="BY69" s="28"/>
      <c r="BZ69" s="28"/>
      <c r="CA69" s="28"/>
      <c r="CB69" s="28"/>
      <c r="CC69" s="28"/>
      <c r="CD69" s="28"/>
      <c r="CE69" s="28"/>
      <c r="CF69" s="28"/>
      <c r="CG69" s="28"/>
      <c r="CH69" s="28"/>
      <c r="CI69" s="28"/>
      <c r="CJ69" s="28"/>
      <c r="CK69" s="28"/>
      <c r="CL69" s="28"/>
      <c r="CM69" s="28"/>
      <c r="CN69" s="28"/>
      <c r="CO69" s="28"/>
      <c r="CP69" s="28"/>
      <c r="CQ69" s="28"/>
      <c r="CR69" s="28"/>
      <c r="CS69" s="28"/>
      <c r="CT69" s="28"/>
      <c r="CU69" s="28"/>
      <c r="CV69" s="28"/>
      <c r="CW69" s="28"/>
      <c r="CX69" s="28"/>
      <c r="CY69" s="28"/>
      <c r="CZ69" s="28"/>
      <c r="DA69" s="28"/>
      <c r="DB69" s="28"/>
      <c r="DC69" s="28"/>
      <c r="DD69" s="28"/>
      <c r="DE69" s="28"/>
      <c r="DF69" s="28"/>
      <c r="DG69" s="28"/>
      <c r="DH69" s="28"/>
      <c r="DI69" s="28"/>
      <c r="DJ69" s="28"/>
      <c r="DK69" s="28"/>
      <c r="DL69" s="28"/>
      <c r="DM69" s="28"/>
      <c r="DN69" s="28"/>
      <c r="DO69" s="28"/>
      <c r="DP69" s="28"/>
      <c r="DQ69" s="28"/>
      <c r="DR69" s="28"/>
      <c r="DS69" s="28"/>
      <c r="DT69" s="28"/>
      <c r="DU69" s="28"/>
    </row>
    <row r="70" spans="1:125" s="31" customFormat="1" ht="15" customHeight="1" x14ac:dyDescent="0.25">
      <c r="A70" s="33"/>
      <c r="B70" s="33"/>
      <c r="C70" s="33"/>
      <c r="D70" s="33"/>
      <c r="E70" s="33"/>
      <c r="F70" s="34" t="s">
        <v>248</v>
      </c>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27"/>
      <c r="BE70" s="27"/>
      <c r="BF70" s="27"/>
      <c r="BG70" s="27"/>
      <c r="BH70" s="27"/>
      <c r="BI70" s="27"/>
      <c r="BJ70" s="27"/>
      <c r="BK70" s="27"/>
      <c r="BL70" s="27"/>
      <c r="BM70" s="27"/>
      <c r="BN70" s="27"/>
      <c r="BO70" s="27"/>
      <c r="BP70" s="27"/>
      <c r="BQ70" s="27"/>
      <c r="BR70" s="27"/>
      <c r="BS70" s="27"/>
      <c r="BT70" s="27"/>
      <c r="BU70" s="27"/>
      <c r="BV70" s="27"/>
      <c r="BW70" s="27"/>
      <c r="BX70" s="27"/>
      <c r="BY70" s="27"/>
      <c r="BZ70" s="27"/>
      <c r="CA70" s="27"/>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c r="DL70" s="27"/>
      <c r="DM70" s="27"/>
      <c r="DN70" s="27"/>
      <c r="DO70" s="27"/>
      <c r="DP70" s="27"/>
      <c r="DQ70" s="27"/>
      <c r="DR70" s="27"/>
      <c r="DS70" s="27"/>
      <c r="DT70" s="27"/>
      <c r="DU70" s="27"/>
    </row>
    <row r="71" spans="1:125" s="27" customFormat="1" ht="15" customHeight="1" x14ac:dyDescent="0.25">
      <c r="F71" s="32" t="s">
        <v>248</v>
      </c>
    </row>
    <row r="72" spans="1:125" s="27" customFormat="1" ht="15" customHeight="1" x14ac:dyDescent="0.25">
      <c r="F72" s="32" t="s">
        <v>248</v>
      </c>
    </row>
    <row r="73" spans="1:125" s="27" customFormat="1" ht="15" customHeight="1" x14ac:dyDescent="0.25">
      <c r="F73" s="32" t="s">
        <v>248</v>
      </c>
    </row>
    <row r="74" spans="1:125" s="27" customFormat="1" ht="15" customHeight="1" x14ac:dyDescent="0.25">
      <c r="F74" s="32" t="s">
        <v>248</v>
      </c>
    </row>
    <row r="75" spans="1:125" s="27" customFormat="1" ht="15" customHeight="1" x14ac:dyDescent="0.25"/>
    <row r="76" spans="1:125" s="27" customFormat="1" ht="15" customHeight="1" x14ac:dyDescent="0.25"/>
    <row r="77" spans="1:125" s="27" customFormat="1" ht="15" customHeight="1" x14ac:dyDescent="0.25"/>
    <row r="78" spans="1:125" s="27" customFormat="1" ht="15" customHeight="1" x14ac:dyDescent="0.25"/>
    <row r="79" spans="1:125" s="27" customFormat="1" ht="15" customHeight="1" x14ac:dyDescent="0.25"/>
    <row r="80" spans="1:125" s="27" customFormat="1" ht="15" customHeight="1" x14ac:dyDescent="0.25"/>
    <row r="81" s="27" customFormat="1" ht="15" customHeight="1" x14ac:dyDescent="0.25"/>
    <row r="82" s="27" customFormat="1" ht="15" customHeight="1" x14ac:dyDescent="0.25"/>
    <row r="83" s="27" customFormat="1" ht="15" customHeight="1" x14ac:dyDescent="0.25"/>
    <row r="84" s="27" customFormat="1" ht="15" customHeight="1" x14ac:dyDescent="0.25"/>
    <row r="85" s="27" customFormat="1" ht="15" customHeight="1" x14ac:dyDescent="0.25"/>
    <row r="86" s="27" customFormat="1" ht="15" customHeight="1" x14ac:dyDescent="0.25"/>
    <row r="87" s="27" customFormat="1" ht="15" customHeight="1" x14ac:dyDescent="0.25"/>
    <row r="88" s="27" customFormat="1" ht="15" customHeight="1" x14ac:dyDescent="0.25"/>
    <row r="89" s="27" customFormat="1" ht="15" customHeight="1" x14ac:dyDescent="0.25"/>
    <row r="90" s="27" customFormat="1" ht="15" customHeight="1" x14ac:dyDescent="0.25"/>
    <row r="91" s="27" customFormat="1" ht="15" customHeight="1" x14ac:dyDescent="0.25"/>
    <row r="92" s="27" customFormat="1" ht="15" customHeight="1" x14ac:dyDescent="0.25"/>
    <row r="93" s="27" customFormat="1" ht="15" customHeight="1" x14ac:dyDescent="0.25"/>
    <row r="94" s="27" customFormat="1" ht="15" customHeight="1" x14ac:dyDescent="0.25"/>
    <row r="95" s="27" customFormat="1" ht="15" customHeight="1" x14ac:dyDescent="0.25"/>
    <row r="96" s="27" customFormat="1" ht="15" customHeight="1" x14ac:dyDescent="0.25"/>
    <row r="97" s="27" customFormat="1" ht="15" customHeight="1" x14ac:dyDescent="0.25"/>
    <row r="98" s="27" customFormat="1" ht="15" customHeight="1" x14ac:dyDescent="0.25"/>
    <row r="99" s="27" customFormat="1" ht="15" customHeight="1" x14ac:dyDescent="0.25"/>
    <row r="100" s="27" customFormat="1" ht="15" customHeight="1" x14ac:dyDescent="0.25"/>
    <row r="101" s="27" customFormat="1" ht="15" customHeight="1" x14ac:dyDescent="0.25"/>
    <row r="102" s="27" customFormat="1" ht="15" customHeight="1" x14ac:dyDescent="0.25"/>
    <row r="103" s="27" customFormat="1" ht="15" customHeight="1" x14ac:dyDescent="0.25"/>
    <row r="104" s="27" customFormat="1" ht="15" customHeight="1" x14ac:dyDescent="0.25"/>
    <row r="105" s="27" customFormat="1" ht="15" customHeight="1" x14ac:dyDescent="0.25"/>
    <row r="106" s="27" customFormat="1" ht="15" customHeight="1" x14ac:dyDescent="0.25"/>
    <row r="107" s="27" customFormat="1" ht="15" customHeight="1" x14ac:dyDescent="0.25"/>
    <row r="108" s="27" customFormat="1" ht="15" customHeight="1" x14ac:dyDescent="0.25"/>
    <row r="109" s="27" customFormat="1" ht="15" customHeight="1" x14ac:dyDescent="0.25"/>
    <row r="110" s="27" customFormat="1" ht="15" customHeight="1" x14ac:dyDescent="0.25"/>
    <row r="111" s="27" customFormat="1" ht="15" customHeight="1" x14ac:dyDescent="0.25"/>
    <row r="112" s="27" customFormat="1" ht="15" customHeight="1" x14ac:dyDescent="0.25"/>
    <row r="113" s="27" customFormat="1" ht="15" customHeight="1" x14ac:dyDescent="0.25"/>
    <row r="114" s="27" customFormat="1" ht="15" customHeight="1" x14ac:dyDescent="0.25"/>
    <row r="115" s="27" customFormat="1" ht="15" customHeight="1" x14ac:dyDescent="0.25"/>
    <row r="116" s="27" customFormat="1" ht="15" customHeight="1" x14ac:dyDescent="0.25"/>
    <row r="117" s="27" customFormat="1" ht="15" customHeight="1" x14ac:dyDescent="0.25"/>
    <row r="118" s="27" customFormat="1" ht="15" customHeight="1" x14ac:dyDescent="0.25"/>
    <row r="119" s="27" customFormat="1" ht="15" customHeight="1" x14ac:dyDescent="0.25"/>
    <row r="120" s="27" customFormat="1" ht="15" customHeight="1" x14ac:dyDescent="0.25"/>
    <row r="121" s="27" customFormat="1" ht="15" customHeight="1" x14ac:dyDescent="0.25"/>
    <row r="122" s="27" customFormat="1" ht="15" customHeight="1" x14ac:dyDescent="0.25"/>
    <row r="123" s="27" customFormat="1" ht="15" customHeight="1" x14ac:dyDescent="0.25"/>
    <row r="124" s="27" customFormat="1" ht="15" customHeight="1" x14ac:dyDescent="0.25"/>
    <row r="125" s="27" customFormat="1" ht="15" customHeight="1" x14ac:dyDescent="0.25"/>
    <row r="126" s="27" customFormat="1" ht="15" customHeight="1" x14ac:dyDescent="0.25"/>
    <row r="127" s="27" customFormat="1" ht="15" customHeight="1" x14ac:dyDescent="0.25"/>
    <row r="128" s="27" customFormat="1" ht="15" customHeight="1" x14ac:dyDescent="0.25"/>
    <row r="129" s="27" customFormat="1" ht="15" customHeight="1" x14ac:dyDescent="0.25"/>
    <row r="130" s="27" customFormat="1" ht="15" customHeight="1" x14ac:dyDescent="0.25"/>
    <row r="131" s="27" customFormat="1" ht="15" customHeight="1" x14ac:dyDescent="0.25"/>
    <row r="132" s="27" customFormat="1" ht="15" customHeight="1" x14ac:dyDescent="0.25"/>
    <row r="133" s="27" customFormat="1" ht="15" customHeight="1" x14ac:dyDescent="0.25"/>
    <row r="134" s="27" customFormat="1" ht="15" customHeight="1" x14ac:dyDescent="0.25"/>
    <row r="135" s="27" customFormat="1" ht="15" customHeight="1" x14ac:dyDescent="0.25"/>
    <row r="136" s="27" customFormat="1" ht="15" customHeight="1" x14ac:dyDescent="0.25"/>
    <row r="137" s="27" customFormat="1" ht="15" customHeight="1" x14ac:dyDescent="0.25"/>
    <row r="138" s="27" customFormat="1" ht="15" customHeight="1" x14ac:dyDescent="0.25"/>
    <row r="139" s="27" customFormat="1" ht="15" customHeight="1" x14ac:dyDescent="0.25"/>
    <row r="140" s="27" customFormat="1" ht="15" customHeight="1" x14ac:dyDescent="0.25"/>
    <row r="141" s="27" customFormat="1" ht="15" customHeight="1" x14ac:dyDescent="0.25"/>
    <row r="142" s="27" customFormat="1" ht="15" customHeight="1" x14ac:dyDescent="0.25"/>
    <row r="143" s="27" customFormat="1" ht="15" customHeight="1" x14ac:dyDescent="0.25"/>
    <row r="144" s="27" customFormat="1" ht="15" customHeight="1" x14ac:dyDescent="0.25"/>
    <row r="145" s="27" customFormat="1" ht="15" customHeight="1" x14ac:dyDescent="0.25"/>
    <row r="146" s="27" customFormat="1" ht="15" customHeight="1" x14ac:dyDescent="0.25"/>
    <row r="147" s="27" customFormat="1" ht="15" customHeight="1" x14ac:dyDescent="0.25"/>
    <row r="148" s="27" customFormat="1" ht="15" customHeight="1" x14ac:dyDescent="0.25"/>
    <row r="149" s="27" customFormat="1" ht="15" customHeight="1" x14ac:dyDescent="0.25"/>
    <row r="150" s="27" customFormat="1" ht="15" customHeight="1" x14ac:dyDescent="0.25"/>
    <row r="151" s="27" customFormat="1" ht="15" customHeight="1" x14ac:dyDescent="0.25"/>
    <row r="152" s="27" customFormat="1" ht="15" customHeight="1" x14ac:dyDescent="0.25"/>
    <row r="153" s="27" customFormat="1" ht="15" customHeight="1" x14ac:dyDescent="0.25"/>
    <row r="154" s="27" customFormat="1" ht="15" customHeight="1" x14ac:dyDescent="0.25"/>
    <row r="155" s="27" customFormat="1" ht="15" customHeight="1" x14ac:dyDescent="0.25"/>
    <row r="156" s="27" customFormat="1" ht="15" customHeight="1" x14ac:dyDescent="0.25"/>
    <row r="157" s="27" customFormat="1" ht="15" customHeight="1" x14ac:dyDescent="0.25"/>
    <row r="158" s="27" customFormat="1" ht="15" customHeight="1" x14ac:dyDescent="0.25"/>
    <row r="159" s="27" customFormat="1" ht="15" customHeight="1" x14ac:dyDescent="0.25"/>
    <row r="160" s="27" customFormat="1" ht="15" customHeight="1" x14ac:dyDescent="0.25"/>
    <row r="161" s="27" customFormat="1" ht="15" customHeight="1" x14ac:dyDescent="0.25"/>
    <row r="162" s="27" customFormat="1" ht="15" customHeight="1" x14ac:dyDescent="0.25"/>
    <row r="163" s="27" customFormat="1" ht="15" customHeight="1" x14ac:dyDescent="0.25"/>
    <row r="164" s="27" customFormat="1" ht="15" customHeight="1" x14ac:dyDescent="0.25"/>
    <row r="165" s="27" customFormat="1" ht="15" customHeight="1" x14ac:dyDescent="0.25"/>
    <row r="166" s="27" customFormat="1" ht="15" customHeight="1" x14ac:dyDescent="0.25"/>
    <row r="167" s="27" customFormat="1" ht="15" customHeight="1" x14ac:dyDescent="0.25"/>
    <row r="168" s="27" customFormat="1" ht="15" customHeight="1" x14ac:dyDescent="0.25"/>
    <row r="169" s="27" customFormat="1" ht="15" customHeight="1" x14ac:dyDescent="0.25"/>
    <row r="170" s="27" customFormat="1" ht="15" customHeight="1" x14ac:dyDescent="0.25"/>
    <row r="171" s="27" customFormat="1" ht="15" customHeight="1" x14ac:dyDescent="0.25"/>
    <row r="172" s="27" customFormat="1" ht="15" customHeight="1" x14ac:dyDescent="0.25"/>
    <row r="173" s="27" customFormat="1" ht="15" customHeight="1" x14ac:dyDescent="0.25"/>
    <row r="174" s="27" customFormat="1" ht="15" customHeight="1" x14ac:dyDescent="0.25"/>
    <row r="175" s="27" customFormat="1" ht="15" customHeight="1" x14ac:dyDescent="0.25"/>
    <row r="176" s="27" customFormat="1" ht="15" customHeight="1" x14ac:dyDescent="0.25"/>
    <row r="177" s="27" customFormat="1" ht="15" customHeight="1" x14ac:dyDescent="0.25"/>
    <row r="178" s="27" customFormat="1" ht="15" customHeight="1" x14ac:dyDescent="0.25"/>
    <row r="179" s="27" customFormat="1" ht="15" customHeight="1" x14ac:dyDescent="0.25"/>
    <row r="180" s="27" customFormat="1" ht="15" customHeight="1" x14ac:dyDescent="0.25"/>
    <row r="181" s="27" customFormat="1" ht="15" customHeight="1" x14ac:dyDescent="0.25"/>
    <row r="182" s="27" customFormat="1" ht="15" customHeight="1" x14ac:dyDescent="0.25"/>
    <row r="183" s="27" customFormat="1" ht="15" customHeight="1" x14ac:dyDescent="0.25"/>
    <row r="184" s="27" customFormat="1" ht="15" customHeight="1" x14ac:dyDescent="0.25"/>
    <row r="185" s="27" customFormat="1" ht="15" customHeight="1" x14ac:dyDescent="0.25"/>
    <row r="186" s="27" customFormat="1" ht="15" customHeight="1" x14ac:dyDescent="0.25"/>
    <row r="187" s="27" customFormat="1" ht="15" customHeight="1" x14ac:dyDescent="0.25"/>
    <row r="188" s="27" customFormat="1" ht="15" customHeight="1" x14ac:dyDescent="0.25"/>
    <row r="189" s="27" customFormat="1" ht="15" customHeight="1" x14ac:dyDescent="0.25"/>
    <row r="190" s="27" customFormat="1" ht="15" customHeight="1" x14ac:dyDescent="0.25"/>
    <row r="191" s="27" customFormat="1" ht="15" customHeight="1" x14ac:dyDescent="0.25"/>
    <row r="192" s="27" customFormat="1" ht="15" customHeight="1" x14ac:dyDescent="0.25"/>
    <row r="193" s="27" customFormat="1" ht="15" customHeight="1" x14ac:dyDescent="0.25"/>
    <row r="194" s="27" customFormat="1" ht="15" customHeight="1" x14ac:dyDescent="0.25"/>
    <row r="195" s="27" customFormat="1" ht="15" customHeight="1" x14ac:dyDescent="0.25"/>
    <row r="196" s="27" customFormat="1" ht="15" customHeight="1" x14ac:dyDescent="0.25"/>
    <row r="197" s="27" customFormat="1" ht="15" customHeight="1" x14ac:dyDescent="0.25"/>
    <row r="198" s="27" customFormat="1" ht="15" customHeight="1" x14ac:dyDescent="0.25"/>
    <row r="199" s="27" customFormat="1" ht="15" customHeight="1" x14ac:dyDescent="0.25"/>
    <row r="200" s="27" customFormat="1" ht="15" customHeight="1" x14ac:dyDescent="0.25"/>
    <row r="201" s="27" customFormat="1" ht="15" customHeight="1" x14ac:dyDescent="0.25"/>
    <row r="202" s="27" customFormat="1" ht="15" customHeight="1" x14ac:dyDescent="0.25"/>
    <row r="203" s="27" customFormat="1" ht="15" customHeight="1" x14ac:dyDescent="0.25"/>
    <row r="204" s="27" customFormat="1" ht="15" customHeight="1" x14ac:dyDescent="0.25"/>
    <row r="205" s="27" customFormat="1" ht="15" customHeight="1" x14ac:dyDescent="0.25"/>
    <row r="206" s="27" customFormat="1" ht="15" customHeight="1" x14ac:dyDescent="0.25"/>
    <row r="207" s="27" customFormat="1" ht="15" customHeight="1" x14ac:dyDescent="0.25"/>
    <row r="208" s="27" customFormat="1" ht="15" customHeight="1" x14ac:dyDescent="0.25"/>
    <row r="209" s="27" customFormat="1" ht="15" customHeight="1" x14ac:dyDescent="0.25"/>
    <row r="210" s="27" customFormat="1" ht="15" customHeight="1" x14ac:dyDescent="0.25"/>
    <row r="211" s="27" customFormat="1" ht="15" customHeight="1" x14ac:dyDescent="0.25"/>
    <row r="212" s="27" customFormat="1" ht="15" customHeight="1" x14ac:dyDescent="0.25"/>
    <row r="213" s="27" customFormat="1" ht="15" customHeight="1" x14ac:dyDescent="0.25"/>
    <row r="214" s="27" customFormat="1" ht="15" customHeight="1" x14ac:dyDescent="0.25"/>
    <row r="215" s="27" customFormat="1" ht="15" customHeight="1" x14ac:dyDescent="0.25"/>
    <row r="216" s="27" customFormat="1" ht="15" customHeight="1" x14ac:dyDescent="0.25"/>
    <row r="217" s="27" customFormat="1" ht="15" customHeight="1" x14ac:dyDescent="0.25"/>
    <row r="218" s="27" customFormat="1" ht="15" customHeight="1" x14ac:dyDescent="0.25"/>
    <row r="219" s="27" customFormat="1" ht="15" customHeight="1" x14ac:dyDescent="0.25"/>
    <row r="220" s="27" customFormat="1" ht="15" customHeight="1" x14ac:dyDescent="0.25"/>
    <row r="221" s="27" customFormat="1" ht="15" customHeight="1" x14ac:dyDescent="0.25"/>
    <row r="222" s="27" customFormat="1" ht="15" customHeight="1" x14ac:dyDescent="0.25"/>
    <row r="223" s="27" customFormat="1" ht="15" customHeight="1" x14ac:dyDescent="0.25"/>
    <row r="224" s="27" customFormat="1" ht="15" customHeight="1" x14ac:dyDescent="0.25"/>
    <row r="225" s="27" customFormat="1" ht="15" customHeight="1" x14ac:dyDescent="0.25"/>
    <row r="226" s="27" customFormat="1" ht="15" customHeight="1" x14ac:dyDescent="0.25"/>
    <row r="227" s="27" customFormat="1" ht="15" customHeight="1" x14ac:dyDescent="0.25"/>
    <row r="228" s="27" customFormat="1" ht="15" customHeight="1" x14ac:dyDescent="0.25"/>
    <row r="229" s="27" customFormat="1" ht="15" customHeight="1" x14ac:dyDescent="0.25"/>
    <row r="230" s="27" customFormat="1" ht="15" customHeight="1" x14ac:dyDescent="0.25"/>
    <row r="231" s="27" customFormat="1" ht="15" customHeight="1" x14ac:dyDescent="0.25"/>
    <row r="232" s="27" customFormat="1" ht="15" customHeight="1" x14ac:dyDescent="0.25"/>
    <row r="233" s="27" customFormat="1" ht="15" customHeight="1" x14ac:dyDescent="0.25"/>
    <row r="234" s="27" customFormat="1" ht="15" customHeight="1" x14ac:dyDescent="0.25"/>
    <row r="235" s="27" customFormat="1" ht="15" customHeight="1" x14ac:dyDescent="0.25"/>
    <row r="236" s="27" customFormat="1" ht="15" customHeight="1" x14ac:dyDescent="0.25"/>
    <row r="237" s="27" customFormat="1" ht="15" customHeight="1" x14ac:dyDescent="0.25"/>
    <row r="238" s="27" customFormat="1" ht="15" customHeight="1" x14ac:dyDescent="0.25"/>
    <row r="239" s="27" customFormat="1" ht="15" customHeight="1" x14ac:dyDescent="0.25"/>
    <row r="240" s="27" customFormat="1" ht="15" customHeight="1" x14ac:dyDescent="0.25"/>
    <row r="241" s="27" customFormat="1" ht="15" customHeight="1" x14ac:dyDescent="0.25"/>
    <row r="242" s="27" customFormat="1" ht="15" customHeight="1" x14ac:dyDescent="0.25"/>
    <row r="243" s="27" customFormat="1" ht="15" customHeight="1" x14ac:dyDescent="0.25"/>
    <row r="244" s="27" customFormat="1" ht="15" customHeight="1" x14ac:dyDescent="0.25"/>
    <row r="245" s="27" customFormat="1" ht="15" customHeight="1" x14ac:dyDescent="0.25"/>
    <row r="246" s="27" customFormat="1" ht="15" customHeight="1" x14ac:dyDescent="0.25"/>
    <row r="247" s="27" customFormat="1" ht="15" customHeight="1" x14ac:dyDescent="0.25"/>
    <row r="248" s="27" customFormat="1" ht="15" customHeight="1" x14ac:dyDescent="0.25"/>
    <row r="249" s="27" customFormat="1" ht="15" customHeight="1" x14ac:dyDescent="0.25"/>
    <row r="250" s="27" customFormat="1" ht="15" customHeight="1" x14ac:dyDescent="0.25"/>
    <row r="251" s="27" customFormat="1" ht="15" customHeight="1" x14ac:dyDescent="0.25"/>
    <row r="252" s="27" customFormat="1" ht="15" customHeight="1" x14ac:dyDescent="0.25"/>
    <row r="253" s="27" customFormat="1" ht="15" customHeight="1" x14ac:dyDescent="0.25"/>
    <row r="254" s="27" customFormat="1" ht="15" customHeight="1" x14ac:dyDescent="0.25"/>
    <row r="255" s="27" customFormat="1" ht="15" customHeight="1" x14ac:dyDescent="0.25"/>
    <row r="256" s="27" customFormat="1" ht="15" customHeight="1" x14ac:dyDescent="0.25"/>
    <row r="257" s="27" customFormat="1" ht="15" customHeight="1" x14ac:dyDescent="0.25"/>
    <row r="258" s="27" customFormat="1" ht="15" customHeight="1" x14ac:dyDescent="0.25"/>
    <row r="259" s="27" customFormat="1" ht="15" customHeight="1" x14ac:dyDescent="0.25"/>
    <row r="260" s="27" customFormat="1" ht="15" customHeight="1" x14ac:dyDescent="0.25"/>
    <row r="261" s="27" customFormat="1" ht="15" customHeight="1" x14ac:dyDescent="0.25"/>
    <row r="262" s="27" customFormat="1" ht="15" customHeight="1" x14ac:dyDescent="0.25"/>
    <row r="263" s="27" customFormat="1" ht="15" customHeight="1" x14ac:dyDescent="0.25"/>
    <row r="264" s="27" customFormat="1" ht="15" customHeight="1" x14ac:dyDescent="0.25"/>
    <row r="265" s="27" customFormat="1" ht="15" customHeight="1" x14ac:dyDescent="0.25"/>
    <row r="266" s="27" customFormat="1" ht="15" customHeight="1" x14ac:dyDescent="0.25"/>
    <row r="267" s="27" customFormat="1" ht="15" customHeight="1" x14ac:dyDescent="0.25"/>
    <row r="268" s="27" customFormat="1" ht="15" customHeight="1" x14ac:dyDescent="0.25"/>
    <row r="269" s="27" customFormat="1" ht="15" customHeight="1" x14ac:dyDescent="0.25"/>
    <row r="270" s="27" customFormat="1" ht="15" customHeight="1" x14ac:dyDescent="0.25"/>
    <row r="271" s="27" customFormat="1" ht="15" customHeight="1" x14ac:dyDescent="0.25"/>
    <row r="272" s="27" customFormat="1" ht="15" customHeight="1" x14ac:dyDescent="0.25"/>
    <row r="273" s="27" customFormat="1" ht="15" customHeight="1" x14ac:dyDescent="0.25"/>
    <row r="274" s="27" customFormat="1" ht="15" customHeight="1" x14ac:dyDescent="0.25"/>
    <row r="275" s="27" customFormat="1" ht="15" customHeight="1" x14ac:dyDescent="0.25"/>
    <row r="276" s="27" customFormat="1" ht="15" customHeight="1" x14ac:dyDescent="0.25"/>
    <row r="277" s="27" customFormat="1" ht="15" customHeight="1" x14ac:dyDescent="0.25"/>
    <row r="278" s="27" customFormat="1" ht="15" customHeight="1" x14ac:dyDescent="0.25"/>
    <row r="279" s="27" customFormat="1" ht="15" customHeight="1" x14ac:dyDescent="0.25"/>
    <row r="280" s="27" customFormat="1" ht="15" customHeight="1" x14ac:dyDescent="0.25"/>
    <row r="281" s="27" customFormat="1" ht="15" customHeight="1" x14ac:dyDescent="0.25"/>
    <row r="282" s="27" customFormat="1" ht="15" customHeight="1" x14ac:dyDescent="0.25"/>
    <row r="283" s="27" customFormat="1" ht="15" customHeight="1" x14ac:dyDescent="0.25"/>
    <row r="284" s="27" customFormat="1" ht="15" customHeight="1" x14ac:dyDescent="0.25"/>
    <row r="285" s="27" customFormat="1" ht="15" customHeight="1" x14ac:dyDescent="0.25"/>
    <row r="286" s="27" customFormat="1" ht="15" customHeight="1" x14ac:dyDescent="0.25"/>
    <row r="287" s="27" customFormat="1" ht="15" customHeight="1" x14ac:dyDescent="0.25"/>
    <row r="288" s="27" customFormat="1" ht="15" customHeight="1" x14ac:dyDescent="0.25"/>
    <row r="289" s="27" customFormat="1" ht="15" customHeight="1" x14ac:dyDescent="0.25"/>
    <row r="290" s="27" customFormat="1" ht="15" customHeight="1" x14ac:dyDescent="0.25"/>
    <row r="291" s="27" customFormat="1" ht="15" customHeight="1" x14ac:dyDescent="0.25"/>
    <row r="292" s="27" customFormat="1" ht="15" customHeight="1" x14ac:dyDescent="0.25"/>
    <row r="293" s="27" customFormat="1" ht="15" customHeight="1" x14ac:dyDescent="0.25"/>
    <row r="294" s="27" customFormat="1" ht="15" customHeight="1" x14ac:dyDescent="0.25"/>
    <row r="295" s="27" customFormat="1" ht="15" customHeight="1" x14ac:dyDescent="0.25"/>
    <row r="296" s="27" customFormat="1" ht="15" customHeight="1" x14ac:dyDescent="0.25"/>
    <row r="297" s="27" customFormat="1" ht="15" customHeight="1" x14ac:dyDescent="0.25"/>
    <row r="298" s="27" customFormat="1" ht="15" customHeight="1" x14ac:dyDescent="0.25"/>
    <row r="299" s="27" customFormat="1" ht="15" customHeight="1" x14ac:dyDescent="0.25"/>
    <row r="300" s="27" customFormat="1" ht="15" customHeight="1" x14ac:dyDescent="0.25"/>
    <row r="301" s="27" customFormat="1" ht="15" customHeight="1" x14ac:dyDescent="0.25"/>
    <row r="302" s="27" customFormat="1" ht="15" customHeight="1" x14ac:dyDescent="0.25"/>
    <row r="303" s="27" customFormat="1" ht="15" customHeight="1" x14ac:dyDescent="0.25"/>
    <row r="304" s="27" customFormat="1" ht="15" customHeight="1" x14ac:dyDescent="0.25"/>
    <row r="305" s="27" customFormat="1" ht="15" customHeight="1" x14ac:dyDescent="0.25"/>
    <row r="306" s="27" customFormat="1" ht="15" customHeight="1" x14ac:dyDescent="0.25"/>
    <row r="307" s="27" customFormat="1" ht="15" customHeight="1" x14ac:dyDescent="0.25"/>
    <row r="308" s="27" customFormat="1" ht="15" customHeight="1" x14ac:dyDescent="0.25"/>
    <row r="309" s="27" customFormat="1" ht="15" customHeight="1" x14ac:dyDescent="0.25"/>
    <row r="310" s="27" customFormat="1" ht="15" customHeight="1" x14ac:dyDescent="0.25"/>
    <row r="311" s="27" customFormat="1" ht="15" customHeight="1" x14ac:dyDescent="0.25"/>
    <row r="312" s="27" customFormat="1" ht="15" customHeight="1" x14ac:dyDescent="0.25"/>
    <row r="313" s="27" customFormat="1" ht="15" customHeight="1" x14ac:dyDescent="0.25"/>
    <row r="314" s="27" customFormat="1" ht="15" customHeight="1" x14ac:dyDescent="0.25"/>
    <row r="315" s="27" customFormat="1" ht="15" customHeight="1" x14ac:dyDescent="0.25"/>
    <row r="316" s="27" customFormat="1" ht="15" customHeight="1" x14ac:dyDescent="0.25"/>
    <row r="317" s="27" customFormat="1" ht="15" customHeight="1" x14ac:dyDescent="0.25"/>
    <row r="318" s="27" customFormat="1" ht="15" customHeight="1" x14ac:dyDescent="0.25"/>
    <row r="319" s="27" customFormat="1" ht="15" customHeight="1" x14ac:dyDescent="0.25"/>
    <row r="320" s="27" customFormat="1" ht="15" customHeight="1" x14ac:dyDescent="0.25"/>
    <row r="321" s="27" customFormat="1" ht="15" customHeight="1" x14ac:dyDescent="0.25"/>
    <row r="322" s="27" customFormat="1" ht="15" customHeight="1" x14ac:dyDescent="0.25"/>
    <row r="323" s="27" customFormat="1" ht="15" customHeight="1" x14ac:dyDescent="0.25"/>
    <row r="324" s="27" customFormat="1" ht="15" customHeight="1" x14ac:dyDescent="0.25"/>
    <row r="325" s="27" customFormat="1" ht="15" customHeight="1" x14ac:dyDescent="0.25"/>
    <row r="326" s="27" customFormat="1" ht="15" customHeight="1" x14ac:dyDescent="0.25"/>
    <row r="327" s="27" customFormat="1" ht="15" customHeight="1" x14ac:dyDescent="0.25"/>
    <row r="328" s="27" customFormat="1" ht="15" customHeight="1" x14ac:dyDescent="0.25"/>
    <row r="329" s="27" customFormat="1" ht="15" customHeight="1" x14ac:dyDescent="0.25"/>
    <row r="330" s="27" customFormat="1" ht="15" customHeight="1" x14ac:dyDescent="0.25"/>
    <row r="331" s="27" customFormat="1" ht="15" customHeight="1" x14ac:dyDescent="0.25"/>
    <row r="332" s="27" customFormat="1" ht="15" customHeight="1" x14ac:dyDescent="0.25"/>
    <row r="333" s="27" customFormat="1" ht="15" customHeight="1" x14ac:dyDescent="0.25"/>
    <row r="334" s="27" customFormat="1" ht="15" customHeight="1" x14ac:dyDescent="0.25"/>
    <row r="335" s="27" customFormat="1" ht="15" customHeight="1" x14ac:dyDescent="0.25"/>
    <row r="336" s="27" customFormat="1" ht="15" customHeight="1" x14ac:dyDescent="0.25"/>
    <row r="337" s="27" customFormat="1" ht="15" customHeight="1" x14ac:dyDescent="0.25"/>
    <row r="338" s="27" customFormat="1" ht="15" customHeight="1" x14ac:dyDescent="0.25"/>
    <row r="339" s="27" customFormat="1" ht="15" customHeight="1" x14ac:dyDescent="0.25"/>
    <row r="340" s="27" customFormat="1" ht="15" customHeight="1" x14ac:dyDescent="0.25"/>
    <row r="341" s="27" customFormat="1" ht="15" customHeight="1" x14ac:dyDescent="0.25"/>
    <row r="342" s="27" customFormat="1" ht="15" customHeight="1" x14ac:dyDescent="0.25"/>
    <row r="343" s="27" customFormat="1" ht="15" customHeight="1" x14ac:dyDescent="0.25"/>
    <row r="344" s="27" customFormat="1" ht="15" customHeight="1" x14ac:dyDescent="0.25"/>
    <row r="345" s="27" customFormat="1" ht="15" customHeight="1" x14ac:dyDescent="0.25"/>
    <row r="346" s="27" customFormat="1" ht="15" customHeight="1" x14ac:dyDescent="0.25"/>
    <row r="347" s="27" customFormat="1" ht="15" customHeight="1" x14ac:dyDescent="0.25"/>
    <row r="348" s="27" customFormat="1" ht="15" customHeight="1" x14ac:dyDescent="0.25"/>
    <row r="349" s="27" customFormat="1" ht="15" customHeight="1" x14ac:dyDescent="0.25"/>
    <row r="350" s="27" customFormat="1" ht="15" customHeight="1" x14ac:dyDescent="0.25"/>
    <row r="351" s="27" customFormat="1" ht="15" customHeight="1" x14ac:dyDescent="0.25"/>
    <row r="352" s="27" customFormat="1" ht="15" customHeight="1" x14ac:dyDescent="0.25"/>
    <row r="353" s="27" customFormat="1" ht="15" customHeight="1" x14ac:dyDescent="0.25"/>
    <row r="354" s="27" customFormat="1" ht="15" customHeight="1" x14ac:dyDescent="0.25"/>
    <row r="355" s="27" customFormat="1" ht="15" customHeight="1" x14ac:dyDescent="0.25"/>
    <row r="356" s="27" customFormat="1" ht="15" customHeight="1" x14ac:dyDescent="0.25"/>
    <row r="357" s="27" customFormat="1" ht="15" customHeight="1" x14ac:dyDescent="0.25"/>
    <row r="358" s="27" customFormat="1" ht="15" customHeight="1" x14ac:dyDescent="0.25"/>
    <row r="359" s="27" customFormat="1" ht="15" customHeight="1" x14ac:dyDescent="0.25"/>
    <row r="360" s="27" customFormat="1" ht="15" customHeight="1" x14ac:dyDescent="0.25"/>
    <row r="361" s="27" customFormat="1" ht="15" customHeight="1" x14ac:dyDescent="0.25"/>
    <row r="362" s="27" customFormat="1" ht="15" customHeight="1" x14ac:dyDescent="0.25"/>
  </sheetData>
  <autoFilter ref="A1:F118" xr:uid="{73782462-7CA6-4A13-90A4-E572854B68F0}"/>
  <pageMargins left="0.7" right="0.7" top="0.75" bottom="0.75" header="0.3" footer="0.3"/>
  <pageSetup orientation="landscape"/>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15FA591782E464F9BD494AD3F3052D9" ma:contentTypeVersion="4" ma:contentTypeDescription="Crear nuevo documento." ma:contentTypeScope="" ma:versionID="fbc1ed29d60caeb3e190e0826778e491">
  <xsd:schema xmlns:xsd="http://www.w3.org/2001/XMLSchema" xmlns:xs="http://www.w3.org/2001/XMLSchema" xmlns:p="http://schemas.microsoft.com/office/2006/metadata/properties" xmlns:ns2="6542a5ee-60b5-4d6c-aa45-d13e5af68685" targetNamespace="http://schemas.microsoft.com/office/2006/metadata/properties" ma:root="true" ma:fieldsID="2faf9c7662793fd342299027ba5ad2b9" ns2:_="">
    <xsd:import namespace="6542a5ee-60b5-4d6c-aa45-d13e5af686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42a5ee-60b5-4d6c-aa45-d13e5af686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E2F8FB-1715-4F09-B541-6660857E8104}">
  <ds:schemaRefs>
    <ds:schemaRef ds:uri="http://schemas.microsoft.com/sharepoint/v3/contenttype/forms"/>
  </ds:schemaRefs>
</ds:datastoreItem>
</file>

<file path=customXml/itemProps2.xml><?xml version="1.0" encoding="utf-8"?>
<ds:datastoreItem xmlns:ds="http://schemas.openxmlformats.org/officeDocument/2006/customXml" ds:itemID="{30F49A18-3E4B-4DA1-A520-4705B5F818A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DFB18DD-5FC0-4954-BA3D-DEE53647DC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42a5ee-60b5-4d6c-aa45-d13e5af686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CONTRATACIÓN VIGENTE 2024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Ximena Ascuntar Tovar</dc:creator>
  <cp:keywords/>
  <dc:description/>
  <cp:lastModifiedBy>Juan Carlos Burgos Rolón</cp:lastModifiedBy>
  <cp:revision/>
  <dcterms:created xsi:type="dcterms:W3CDTF">2024-06-24T13:29:40Z</dcterms:created>
  <dcterms:modified xsi:type="dcterms:W3CDTF">2026-03-27T20:20:20Z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0x010100B15FA591782E464F9BD494AD3F3052D9</vt:lpwstr>
  </property>
</Properties>
</file>